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FDFB273-8F68-4FAE-90F0-F92BD61CFD8E}" xr6:coauthVersionLast="41" xr6:coauthVersionMax="41" xr10:uidLastSave="{00000000-0000-0000-0000-000000000000}"/>
  <bookViews>
    <workbookView xWindow="-120" yWindow="-120" windowWidth="29040" windowHeight="15840" tabRatio="838" activeTab="8" xr2:uid="{00000000-000D-0000-FFFF-FFFF00000000}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9" l="1"/>
  <c r="K25" i="19"/>
  <c r="K26" i="19" s="1"/>
  <c r="K26" i="13" l="1"/>
  <c r="K26" i="14"/>
  <c r="K26" i="15"/>
  <c r="K26" i="16"/>
  <c r="K26" i="17"/>
  <c r="K26" i="18"/>
  <c r="K26" i="8"/>
  <c r="K17" i="13"/>
  <c r="K17" i="14"/>
  <c r="K17" i="15"/>
  <c r="K17" i="16"/>
  <c r="K17" i="17"/>
  <c r="K17" i="18"/>
  <c r="K17" i="19"/>
  <c r="K17" i="8"/>
  <c r="K8" i="13"/>
  <c r="K8" i="14"/>
  <c r="K8" i="15"/>
  <c r="K8" i="16"/>
  <c r="K8" i="17"/>
  <c r="K8" i="18"/>
  <c r="K8" i="19"/>
  <c r="K8" i="8"/>
  <c r="K7" i="13"/>
  <c r="K7" i="14"/>
  <c r="K7" i="15"/>
  <c r="K7" i="16"/>
  <c r="K7" i="17"/>
  <c r="K7" i="18"/>
  <c r="K7" i="19"/>
  <c r="K7" i="8"/>
  <c r="U30" i="8"/>
  <c r="U31" i="8"/>
  <c r="U32" i="8"/>
  <c r="U33" i="8"/>
  <c r="U34" i="8"/>
  <c r="S31" i="8"/>
  <c r="S32" i="8"/>
  <c r="S33" i="8"/>
  <c r="S34" i="8"/>
  <c r="S30" i="8"/>
  <c r="G2" i="8" l="1"/>
  <c r="K21" i="13" l="1"/>
  <c r="K21" i="14"/>
  <c r="K21" i="15"/>
  <c r="K21" i="16"/>
  <c r="K21" i="17"/>
  <c r="K21" i="18"/>
  <c r="K21" i="19"/>
  <c r="K21" i="8"/>
  <c r="K12" i="13"/>
  <c r="K12" i="14"/>
  <c r="K12" i="15"/>
  <c r="K12" i="16"/>
  <c r="K12" i="17"/>
  <c r="K12" i="18"/>
  <c r="K12" i="19"/>
  <c r="K12" i="8"/>
  <c r="K3" i="13"/>
  <c r="K3" i="14"/>
  <c r="K3" i="15"/>
  <c r="K3" i="16"/>
  <c r="K3" i="17"/>
  <c r="K3" i="18"/>
  <c r="K3" i="19"/>
  <c r="K3" i="8"/>
  <c r="H25" i="19" l="1"/>
  <c r="G25" i="19"/>
  <c r="F25" i="19"/>
  <c r="H24" i="19"/>
  <c r="G24" i="19"/>
  <c r="F24" i="19"/>
  <c r="H23" i="19"/>
  <c r="G23" i="19"/>
  <c r="F23" i="19"/>
  <c r="H22" i="19"/>
  <c r="G22" i="19"/>
  <c r="F22" i="19"/>
  <c r="H21" i="19"/>
  <c r="G21" i="19"/>
  <c r="F21" i="19"/>
  <c r="H20" i="19"/>
  <c r="G20" i="19"/>
  <c r="F20" i="19"/>
  <c r="H19" i="19"/>
  <c r="G19" i="19"/>
  <c r="F19" i="19"/>
  <c r="H18" i="19"/>
  <c r="G18" i="19"/>
  <c r="F18" i="19"/>
  <c r="H17" i="19"/>
  <c r="G17" i="19"/>
  <c r="F17" i="19"/>
  <c r="H16" i="19"/>
  <c r="G16" i="19"/>
  <c r="F16" i="19"/>
  <c r="H15" i="19"/>
  <c r="G15" i="19"/>
  <c r="F15" i="19"/>
  <c r="H14" i="19"/>
  <c r="G14" i="19"/>
  <c r="F14" i="19"/>
  <c r="H12" i="19"/>
  <c r="G12" i="19"/>
  <c r="F12" i="19"/>
  <c r="H11" i="19"/>
  <c r="G11" i="19"/>
  <c r="F11" i="19"/>
  <c r="H10" i="19"/>
  <c r="G10" i="19"/>
  <c r="F10" i="19"/>
  <c r="H9" i="19"/>
  <c r="G9" i="19"/>
  <c r="F9" i="19"/>
  <c r="H8" i="19"/>
  <c r="G8" i="19"/>
  <c r="F8" i="19"/>
  <c r="H7" i="19"/>
  <c r="G7" i="19"/>
  <c r="F7" i="19"/>
  <c r="H6" i="19"/>
  <c r="G6" i="19"/>
  <c r="F6" i="19"/>
  <c r="H5" i="19"/>
  <c r="G5" i="19"/>
  <c r="F5" i="19"/>
  <c r="H4" i="19"/>
  <c r="G4" i="19"/>
  <c r="F4" i="19"/>
  <c r="H3" i="19"/>
  <c r="G3" i="19"/>
  <c r="F3" i="19"/>
  <c r="H2" i="19"/>
  <c r="G2" i="19"/>
  <c r="F2" i="19"/>
  <c r="H25" i="18"/>
  <c r="G25" i="18"/>
  <c r="F25" i="18"/>
  <c r="H24" i="18"/>
  <c r="G24" i="18"/>
  <c r="F24" i="18"/>
  <c r="H23" i="18"/>
  <c r="G23" i="18"/>
  <c r="F23" i="18"/>
  <c r="H22" i="18"/>
  <c r="G22" i="18"/>
  <c r="F22" i="18"/>
  <c r="H21" i="18"/>
  <c r="G21" i="18"/>
  <c r="F21" i="18"/>
  <c r="H20" i="18"/>
  <c r="G20" i="18"/>
  <c r="F20" i="18"/>
  <c r="H19" i="18"/>
  <c r="G19" i="18"/>
  <c r="F19" i="18"/>
  <c r="H18" i="18"/>
  <c r="G18" i="18"/>
  <c r="F18" i="18"/>
  <c r="H17" i="18"/>
  <c r="G17" i="18"/>
  <c r="F17" i="18"/>
  <c r="H16" i="18"/>
  <c r="G16" i="18"/>
  <c r="F16" i="18"/>
  <c r="H15" i="18"/>
  <c r="G15" i="18"/>
  <c r="F15" i="18"/>
  <c r="H14" i="18"/>
  <c r="G14" i="18"/>
  <c r="F14" i="18"/>
  <c r="H12" i="18"/>
  <c r="G12" i="18"/>
  <c r="F12" i="18"/>
  <c r="H11" i="18"/>
  <c r="G11" i="18"/>
  <c r="F11" i="18"/>
  <c r="H10" i="18"/>
  <c r="G10" i="18"/>
  <c r="F10" i="18"/>
  <c r="H9" i="18"/>
  <c r="G9" i="18"/>
  <c r="F9" i="18"/>
  <c r="H8" i="18"/>
  <c r="G8" i="18"/>
  <c r="F8" i="18"/>
  <c r="H7" i="18"/>
  <c r="G7" i="18"/>
  <c r="F7" i="18"/>
  <c r="H6" i="18"/>
  <c r="G6" i="18"/>
  <c r="F6" i="18"/>
  <c r="H5" i="18"/>
  <c r="G5" i="18"/>
  <c r="F5" i="18"/>
  <c r="H4" i="18"/>
  <c r="G4" i="18"/>
  <c r="F4" i="18"/>
  <c r="H3" i="18"/>
  <c r="G3" i="18"/>
  <c r="F3" i="18"/>
  <c r="H2" i="18"/>
  <c r="G2" i="18"/>
  <c r="F2" i="18"/>
  <c r="H25" i="17"/>
  <c r="G25" i="17"/>
  <c r="F25" i="17"/>
  <c r="H24" i="17"/>
  <c r="G24" i="17"/>
  <c r="F24" i="17"/>
  <c r="H23" i="17"/>
  <c r="G23" i="17"/>
  <c r="F23" i="17"/>
  <c r="H22" i="17"/>
  <c r="G22" i="17"/>
  <c r="F22" i="17"/>
  <c r="H21" i="17"/>
  <c r="G21" i="17"/>
  <c r="F21" i="17"/>
  <c r="H20" i="17"/>
  <c r="G20" i="17"/>
  <c r="F20" i="17"/>
  <c r="H19" i="17"/>
  <c r="G19" i="17"/>
  <c r="F19" i="17"/>
  <c r="H18" i="17"/>
  <c r="G18" i="17"/>
  <c r="F18" i="17"/>
  <c r="H17" i="17"/>
  <c r="G17" i="17"/>
  <c r="F17" i="17"/>
  <c r="H16" i="17"/>
  <c r="G16" i="17"/>
  <c r="F16" i="17"/>
  <c r="H15" i="17"/>
  <c r="G15" i="17"/>
  <c r="F15" i="17"/>
  <c r="H14" i="17"/>
  <c r="G14" i="17"/>
  <c r="F14" i="17"/>
  <c r="H12" i="17"/>
  <c r="G12" i="17"/>
  <c r="F12" i="17"/>
  <c r="H11" i="17"/>
  <c r="G11" i="17"/>
  <c r="F11" i="17"/>
  <c r="H10" i="17"/>
  <c r="G10" i="17"/>
  <c r="F10" i="17"/>
  <c r="H9" i="17"/>
  <c r="G9" i="17"/>
  <c r="F9" i="17"/>
  <c r="H8" i="17"/>
  <c r="G8" i="17"/>
  <c r="F8" i="17"/>
  <c r="H7" i="17"/>
  <c r="G7" i="17"/>
  <c r="F7" i="17"/>
  <c r="H6" i="17"/>
  <c r="G6" i="17"/>
  <c r="F6" i="17"/>
  <c r="H5" i="17"/>
  <c r="G5" i="17"/>
  <c r="F5" i="17"/>
  <c r="H4" i="17"/>
  <c r="G4" i="17"/>
  <c r="F4" i="17"/>
  <c r="H3" i="17"/>
  <c r="G3" i="17"/>
  <c r="F3" i="17"/>
  <c r="H2" i="17"/>
  <c r="G2" i="17"/>
  <c r="F2" i="17"/>
  <c r="H25" i="16"/>
  <c r="G25" i="16"/>
  <c r="F25" i="16"/>
  <c r="H24" i="16"/>
  <c r="G24" i="16"/>
  <c r="F24" i="16"/>
  <c r="H23" i="16"/>
  <c r="G23" i="16"/>
  <c r="F23" i="16"/>
  <c r="H22" i="16"/>
  <c r="G22" i="16"/>
  <c r="F22" i="16"/>
  <c r="H21" i="16"/>
  <c r="G21" i="16"/>
  <c r="F21" i="16"/>
  <c r="H20" i="16"/>
  <c r="G20" i="16"/>
  <c r="F20" i="16"/>
  <c r="H19" i="16"/>
  <c r="G19" i="16"/>
  <c r="F19" i="16"/>
  <c r="H18" i="16"/>
  <c r="G18" i="16"/>
  <c r="F18" i="16"/>
  <c r="H17" i="16"/>
  <c r="G17" i="16"/>
  <c r="F17" i="16"/>
  <c r="H16" i="16"/>
  <c r="G16" i="16"/>
  <c r="F16" i="16"/>
  <c r="H15" i="16"/>
  <c r="G15" i="16"/>
  <c r="F15" i="16"/>
  <c r="H14" i="16"/>
  <c r="G14" i="16"/>
  <c r="F14" i="16"/>
  <c r="H12" i="16"/>
  <c r="G12" i="16"/>
  <c r="F12" i="16"/>
  <c r="H11" i="16"/>
  <c r="G11" i="16"/>
  <c r="F11" i="16"/>
  <c r="H10" i="16"/>
  <c r="G10" i="16"/>
  <c r="F10" i="16"/>
  <c r="H9" i="16"/>
  <c r="G9" i="16"/>
  <c r="F9" i="16"/>
  <c r="H8" i="16"/>
  <c r="G8" i="16"/>
  <c r="F8" i="16"/>
  <c r="H7" i="16"/>
  <c r="G7" i="16"/>
  <c r="F7" i="16"/>
  <c r="H6" i="16"/>
  <c r="G6" i="16"/>
  <c r="F6" i="16"/>
  <c r="H5" i="16"/>
  <c r="G5" i="16"/>
  <c r="F5" i="16"/>
  <c r="H4" i="16"/>
  <c r="G4" i="16"/>
  <c r="F4" i="16"/>
  <c r="H3" i="16"/>
  <c r="G3" i="16"/>
  <c r="F3" i="16"/>
  <c r="H2" i="16"/>
  <c r="G2" i="16"/>
  <c r="F2" i="16"/>
  <c r="H25" i="15"/>
  <c r="G25" i="15"/>
  <c r="F25" i="15"/>
  <c r="H24" i="15"/>
  <c r="G24" i="15"/>
  <c r="F24" i="15"/>
  <c r="H23" i="15"/>
  <c r="G23" i="15"/>
  <c r="F23" i="15"/>
  <c r="H22" i="15"/>
  <c r="G22" i="15"/>
  <c r="F22" i="15"/>
  <c r="H21" i="15"/>
  <c r="G21" i="15"/>
  <c r="F21" i="15"/>
  <c r="H20" i="15"/>
  <c r="G20" i="15"/>
  <c r="F20" i="15"/>
  <c r="H19" i="15"/>
  <c r="G19" i="15"/>
  <c r="F19" i="15"/>
  <c r="H18" i="15"/>
  <c r="G18" i="15"/>
  <c r="F18" i="15"/>
  <c r="H17" i="15"/>
  <c r="G17" i="15"/>
  <c r="F17" i="15"/>
  <c r="H16" i="15"/>
  <c r="G16" i="15"/>
  <c r="F16" i="15"/>
  <c r="H15" i="15"/>
  <c r="G15" i="15"/>
  <c r="F15" i="15"/>
  <c r="H14" i="15"/>
  <c r="G14" i="15"/>
  <c r="F14" i="15"/>
  <c r="H12" i="15"/>
  <c r="G12" i="15"/>
  <c r="F12" i="15"/>
  <c r="H11" i="15"/>
  <c r="G11" i="15"/>
  <c r="F11" i="15"/>
  <c r="H10" i="15"/>
  <c r="G10" i="15"/>
  <c r="F10" i="15"/>
  <c r="H9" i="15"/>
  <c r="G9" i="15"/>
  <c r="F9" i="15"/>
  <c r="H8" i="15"/>
  <c r="G8" i="15"/>
  <c r="F8" i="15"/>
  <c r="H7" i="15"/>
  <c r="G7" i="15"/>
  <c r="F7" i="15"/>
  <c r="H6" i="15"/>
  <c r="G6" i="15"/>
  <c r="F6" i="15"/>
  <c r="H5" i="15"/>
  <c r="G5" i="15"/>
  <c r="F5" i="15"/>
  <c r="H4" i="15"/>
  <c r="G4" i="15"/>
  <c r="F4" i="15"/>
  <c r="H3" i="15"/>
  <c r="G3" i="15"/>
  <c r="F3" i="15"/>
  <c r="H2" i="15"/>
  <c r="G2" i="15"/>
  <c r="F2" i="15"/>
  <c r="H25" i="14"/>
  <c r="G25" i="14"/>
  <c r="F25" i="14"/>
  <c r="H24" i="14"/>
  <c r="G24" i="14"/>
  <c r="F24" i="14"/>
  <c r="H23" i="14"/>
  <c r="G23" i="14"/>
  <c r="F23" i="14"/>
  <c r="H22" i="14"/>
  <c r="G22" i="14"/>
  <c r="F22" i="14"/>
  <c r="H21" i="14"/>
  <c r="G21" i="14"/>
  <c r="F21" i="14"/>
  <c r="H20" i="14"/>
  <c r="G20" i="14"/>
  <c r="F20" i="14"/>
  <c r="H19" i="14"/>
  <c r="G19" i="14"/>
  <c r="F19" i="14"/>
  <c r="H18" i="14"/>
  <c r="G18" i="14"/>
  <c r="F18" i="14"/>
  <c r="H17" i="14"/>
  <c r="G17" i="14"/>
  <c r="F17" i="14"/>
  <c r="H16" i="14"/>
  <c r="G16" i="14"/>
  <c r="F16" i="14"/>
  <c r="H15" i="14"/>
  <c r="G15" i="14"/>
  <c r="F15" i="14"/>
  <c r="H14" i="14"/>
  <c r="G14" i="14"/>
  <c r="F14" i="14"/>
  <c r="H12" i="14"/>
  <c r="G12" i="14"/>
  <c r="F12" i="14"/>
  <c r="H11" i="14"/>
  <c r="G11" i="14"/>
  <c r="F11" i="14"/>
  <c r="H10" i="14"/>
  <c r="G10" i="14"/>
  <c r="F10" i="14"/>
  <c r="H9" i="14"/>
  <c r="G9" i="14"/>
  <c r="F9" i="14"/>
  <c r="H8" i="14"/>
  <c r="G8" i="14"/>
  <c r="F8" i="14"/>
  <c r="H7" i="14"/>
  <c r="G7" i="14"/>
  <c r="F7" i="14"/>
  <c r="H6" i="14"/>
  <c r="G6" i="14"/>
  <c r="F6" i="14"/>
  <c r="H5" i="14"/>
  <c r="G5" i="14"/>
  <c r="F5" i="14"/>
  <c r="H4" i="14"/>
  <c r="G4" i="14"/>
  <c r="F4" i="14"/>
  <c r="H3" i="14"/>
  <c r="G3" i="14"/>
  <c r="F3" i="14"/>
  <c r="H2" i="14"/>
  <c r="G2" i="14"/>
  <c r="F2" i="14"/>
  <c r="H25" i="13"/>
  <c r="G25" i="13"/>
  <c r="F25" i="13"/>
  <c r="H24" i="13"/>
  <c r="G24" i="13"/>
  <c r="F24" i="13"/>
  <c r="H23" i="13"/>
  <c r="G23" i="13"/>
  <c r="F23" i="13"/>
  <c r="H22" i="13"/>
  <c r="G22" i="13"/>
  <c r="F22" i="13"/>
  <c r="H21" i="13"/>
  <c r="G21" i="13"/>
  <c r="F21" i="13"/>
  <c r="H20" i="13"/>
  <c r="G20" i="13"/>
  <c r="F20" i="13"/>
  <c r="H19" i="13"/>
  <c r="G19" i="13"/>
  <c r="F19" i="13"/>
  <c r="H18" i="13"/>
  <c r="G18" i="13"/>
  <c r="F18" i="13"/>
  <c r="H17" i="13"/>
  <c r="G17" i="13"/>
  <c r="F17" i="13"/>
  <c r="H16" i="13"/>
  <c r="G16" i="13"/>
  <c r="F16" i="13"/>
  <c r="H15" i="13"/>
  <c r="G15" i="13"/>
  <c r="F15" i="13"/>
  <c r="H14" i="13"/>
  <c r="G14" i="13"/>
  <c r="F14" i="13"/>
  <c r="H12" i="13"/>
  <c r="G12" i="13"/>
  <c r="F12" i="13"/>
  <c r="H11" i="13"/>
  <c r="G11" i="13"/>
  <c r="F11" i="13"/>
  <c r="H10" i="13"/>
  <c r="G10" i="13"/>
  <c r="F10" i="13"/>
  <c r="H9" i="13"/>
  <c r="G9" i="13"/>
  <c r="F9" i="13"/>
  <c r="H8" i="13"/>
  <c r="G8" i="13"/>
  <c r="F8" i="13"/>
  <c r="H7" i="13"/>
  <c r="G7" i="13"/>
  <c r="F7" i="13"/>
  <c r="H6" i="13"/>
  <c r="G6" i="13"/>
  <c r="F6" i="13"/>
  <c r="H5" i="13"/>
  <c r="G5" i="13"/>
  <c r="F5" i="13"/>
  <c r="H4" i="13"/>
  <c r="G4" i="13"/>
  <c r="F4" i="13"/>
  <c r="H3" i="13"/>
  <c r="G3" i="13"/>
  <c r="F3" i="13"/>
  <c r="H2" i="13"/>
  <c r="G2" i="13"/>
  <c r="F2" i="13"/>
  <c r="H2" i="8"/>
  <c r="G15" i="8"/>
  <c r="G16" i="8"/>
  <c r="G17" i="8"/>
  <c r="G18" i="8"/>
  <c r="G19" i="8"/>
  <c r="G20" i="8"/>
  <c r="G21" i="8"/>
  <c r="G22" i="8"/>
  <c r="G23" i="8"/>
  <c r="G24" i="8"/>
  <c r="G25" i="8"/>
  <c r="G14" i="8"/>
  <c r="G3" i="8"/>
  <c r="G4" i="8"/>
  <c r="G5" i="8"/>
  <c r="G6" i="8"/>
  <c r="G7" i="8"/>
  <c r="G8" i="8"/>
  <c r="G9" i="8"/>
  <c r="G10" i="8"/>
  <c r="G11" i="8"/>
  <c r="G12" i="8"/>
  <c r="K11" i="15" l="1"/>
  <c r="K16" i="15" s="1"/>
  <c r="F6" i="20" s="1"/>
  <c r="K11" i="19"/>
  <c r="K16" i="19" s="1"/>
  <c r="K20" i="15"/>
  <c r="K25" i="15" s="1"/>
  <c r="K2" i="15"/>
  <c r="K2" i="19"/>
  <c r="K11" i="14"/>
  <c r="K16" i="14" s="1"/>
  <c r="K11" i="18"/>
  <c r="K16" i="18" s="1"/>
  <c r="K2" i="16"/>
  <c r="K20" i="16"/>
  <c r="K25" i="16" s="1"/>
  <c r="K2" i="18"/>
  <c r="K20" i="18"/>
  <c r="K25" i="18" s="1"/>
  <c r="K11" i="17"/>
  <c r="K16" i="17" s="1"/>
  <c r="K20" i="13"/>
  <c r="K25" i="13" s="1"/>
  <c r="K2" i="13"/>
  <c r="K11" i="16"/>
  <c r="K16" i="16" s="1"/>
  <c r="K20" i="17"/>
  <c r="K25" i="17" s="1"/>
  <c r="K2" i="17"/>
  <c r="K11" i="13"/>
  <c r="K16" i="13" s="1"/>
  <c r="K20" i="14"/>
  <c r="K25" i="14" s="1"/>
  <c r="K2" i="14"/>
  <c r="B10" i="20"/>
  <c r="B4" i="20"/>
  <c r="B8" i="20"/>
  <c r="B6" i="20"/>
  <c r="F25" i="8"/>
  <c r="F21" i="8"/>
  <c r="F17" i="8"/>
  <c r="F9" i="8"/>
  <c r="F5" i="8"/>
  <c r="F24" i="8"/>
  <c r="F18" i="8"/>
  <c r="F4" i="8"/>
  <c r="F14" i="8"/>
  <c r="F6" i="8"/>
  <c r="F16" i="8"/>
  <c r="F2" i="8"/>
  <c r="F19" i="8"/>
  <c r="H24" i="8"/>
  <c r="F12" i="8"/>
  <c r="H12" i="8"/>
  <c r="F3" i="8"/>
  <c r="H6" i="8"/>
  <c r="H25" i="8"/>
  <c r="F23" i="8"/>
  <c r="H23" i="8"/>
  <c r="H17" i="8"/>
  <c r="F15" i="8"/>
  <c r="H15" i="8"/>
  <c r="F11" i="8"/>
  <c r="H9" i="8"/>
  <c r="F7" i="8"/>
  <c r="H7" i="8"/>
  <c r="F22" i="8"/>
  <c r="H18" i="8"/>
  <c r="H14" i="8"/>
  <c r="H10" i="8"/>
  <c r="F10" i="8"/>
  <c r="H20" i="8"/>
  <c r="F20" i="8"/>
  <c r="H16" i="8"/>
  <c r="F8" i="8"/>
  <c r="H8" i="8"/>
  <c r="H19" i="8"/>
  <c r="H11" i="8"/>
  <c r="H22" i="8"/>
  <c r="H3" i="8"/>
  <c r="H21" i="8"/>
  <c r="H5" i="8"/>
  <c r="H4" i="8"/>
  <c r="K2" i="8" l="1"/>
  <c r="E5" i="20"/>
  <c r="C6" i="20"/>
  <c r="E7" i="20"/>
  <c r="E8" i="20"/>
  <c r="F10" i="20"/>
  <c r="C10" i="20"/>
  <c r="E9" i="20"/>
  <c r="E4" i="20"/>
  <c r="E6" i="20"/>
  <c r="E10" i="20"/>
  <c r="B9" i="20"/>
  <c r="B7" i="20"/>
  <c r="B3" i="20"/>
  <c r="F4" i="20"/>
  <c r="C4" i="20"/>
  <c r="K20" i="8"/>
  <c r="K25" i="8" s="1"/>
  <c r="D3" i="20" s="1"/>
  <c r="G8" i="20"/>
  <c r="D8" i="20"/>
  <c r="B5" i="20"/>
  <c r="F7" i="20"/>
  <c r="C7" i="20"/>
  <c r="F9" i="20"/>
  <c r="C9" i="20"/>
  <c r="G7" i="20"/>
  <c r="D7" i="20"/>
  <c r="F5" i="20"/>
  <c r="C5" i="20"/>
  <c r="G5" i="20"/>
  <c r="D5" i="20"/>
  <c r="G4" i="20"/>
  <c r="D4" i="20"/>
  <c r="F8" i="20"/>
  <c r="C8" i="20"/>
  <c r="G10" i="20"/>
  <c r="D10" i="20"/>
  <c r="G9" i="20"/>
  <c r="D9" i="20"/>
  <c r="K11" i="8"/>
  <c r="K16" i="8" s="1"/>
  <c r="G6" i="20"/>
  <c r="D6" i="20"/>
  <c r="E3" i="20" l="1"/>
  <c r="G3" i="20"/>
  <c r="F3" i="20"/>
  <c r="C3" i="20"/>
</calcChain>
</file>

<file path=xl/sharedStrings.xml><?xml version="1.0" encoding="utf-8"?>
<sst xmlns="http://schemas.openxmlformats.org/spreadsheetml/2006/main" count="693" uniqueCount="84">
  <si>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</si>
  <si>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</si>
  <si>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</si>
  <si>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</si>
  <si>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</si>
  <si>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</si>
  <si>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</si>
  <si>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</si>
  <si>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</si>
  <si>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</si>
  <si>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</si>
  <si>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</si>
  <si>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</si>
  <si>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</si>
  <si>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</si>
  <si>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</si>
  <si>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</si>
  <si>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</si>
  <si>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</si>
  <si>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</si>
  <si>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</si>
  <si>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</si>
  <si>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</si>
  <si>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</si>
  <si>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</si>
  <si>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</si>
  <si>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</si>
  <si>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</si>
  <si>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</si>
  <si>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INDICADOR</t>
  </si>
  <si>
    <t>Lk</t>
  </si>
  <si>
    <t>∑Lk</t>
  </si>
  <si>
    <t>Valor de referencia</t>
  </si>
  <si>
    <t>Puntuación</t>
  </si>
  <si>
    <t>Tk</t>
  </si>
  <si>
    <t>(Lk)2/Tk</t>
  </si>
  <si>
    <t>∑(Lk)2/Tk</t>
  </si>
  <si>
    <t>Velocidad media de tráfico individual motorizado, en horario pico</t>
  </si>
  <si>
    <t>Vk(M/S)</t>
  </si>
  <si>
    <t>Vk(KM/H)</t>
  </si>
  <si>
    <t>Velocidad media de tráfico individual motorizado, en horario pico (km/h)</t>
  </si>
  <si>
    <t>ESCENARIO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</si>
  <si>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</si>
  <si>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</si>
  <si>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</si>
  <si>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</si>
  <si>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</si>
  <si>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</si>
  <si>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</si>
  <si>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</si>
  <si>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TABLA DE CÁLCULOS - NS</t>
  </si>
  <si>
    <t>TABLA DE CÁLCULOS - SN</t>
  </si>
  <si>
    <t>TABLA DE CÁLCULOS - TOTAL</t>
  </si>
  <si>
    <t>VEL NS</t>
  </si>
  <si>
    <t>VEL SN</t>
  </si>
  <si>
    <t>VEL CORREDOR</t>
  </si>
  <si>
    <t>SIT. ACTUAL</t>
  </si>
  <si>
    <t>PUNTUACIÓN</t>
  </si>
  <si>
    <t>CORREDOR</t>
  </si>
  <si>
    <t>SENTIDO N-S</t>
  </si>
  <si>
    <t>SENTIDO S-N</t>
  </si>
  <si>
    <t>Velocidad de desplazamiento como un porcentaje de la velocidad a flujo libre (%)</t>
  </si>
  <si>
    <t>NDS de acuerdo a relación v/c</t>
  </si>
  <si>
    <t>≤ 1.0</t>
  </si>
  <si>
    <t>≥ 1.0</t>
  </si>
  <si>
    <t>&gt;85</t>
  </si>
  <si>
    <t>A</t>
  </si>
  <si>
    <t>F</t>
  </si>
  <si>
    <t>&gt;67-85</t>
  </si>
  <si>
    <t>B</t>
  </si>
  <si>
    <t>&gt;50-67</t>
  </si>
  <si>
    <t>C</t>
  </si>
  <si>
    <t>&gt;40-50</t>
  </si>
  <si>
    <t>D</t>
  </si>
  <si>
    <t>&gt;30-40</t>
  </si>
  <si>
    <t>E</t>
  </si>
  <si>
    <t>≤30</t>
  </si>
  <si>
    <t>Limite de Velocidad</t>
  </si>
  <si>
    <t>P=1</t>
  </si>
  <si>
    <t>P=0,8</t>
  </si>
  <si>
    <t>P=0,6</t>
  </si>
  <si>
    <t>P=0,4</t>
  </si>
  <si>
    <t>P=0,2</t>
  </si>
  <si>
    <t>P=0,0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</si>
</sst>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2" fontId="5" fillId="3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4.0738681961339361E-2"/>
                  <c:y val="-7.6051801948551767E-2"/>
                </c:manualLayout>
              </c:layout>
              <c:numFmt formatCode="#,##0.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'5.2.4_CB=0'!$S$30:$S$35</c:f>
              <c:numCache>
                <c:formatCode>General</c:formatCode>
                <c:ptCount val="6"/>
                <c:pt idx="0">
                  <c:v>51</c:v>
                </c:pt>
                <c:pt idx="1">
                  <c:v>40.200000000000003</c:v>
                </c:pt>
                <c:pt idx="2">
                  <c:v>30</c:v>
                </c:pt>
                <c:pt idx="3">
                  <c:v>24</c:v>
                </c:pt>
                <c:pt idx="4">
                  <c:v>18</c:v>
                </c:pt>
                <c:pt idx="5">
                  <c:v>18</c:v>
                </c:pt>
              </c:numCache>
            </c:numRef>
          </c:xVal>
          <c:yVal>
            <c:numRef>
              <c:f>'5.2.4_CB=0'!$T$30:$T$35</c:f>
              <c:numCache>
                <c:formatCode>General</c:formatCode>
                <c:ptCount val="6"/>
                <c:pt idx="0">
                  <c:v>1</c:v>
                </c:pt>
                <c:pt idx="1">
                  <c:v>0.8</c:v>
                </c:pt>
                <c:pt idx="2">
                  <c:v>0.6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4C-4431-80E4-2AA9017FC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220056"/>
        <c:axId val="285220384"/>
      </c:scatterChart>
      <c:valAx>
        <c:axId val="285220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5220384"/>
        <c:crosses val="autoZero"/>
        <c:crossBetween val="midCat"/>
      </c:valAx>
      <c:valAx>
        <c:axId val="28522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522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5181457095381794E-3"/>
                  <c:y val="-0.101858283987973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'5.2.4_CB=0'!$S$35:$S$36</c:f>
              <c:numCache>
                <c:formatCode>General</c:formatCode>
                <c:ptCount val="2"/>
                <c:pt idx="0">
                  <c:v>18</c:v>
                </c:pt>
                <c:pt idx="1">
                  <c:v>0</c:v>
                </c:pt>
              </c:numCache>
            </c:numRef>
          </c:xVal>
          <c:yVal>
            <c:numRef>
              <c:f>'5.2.4_CB=0'!$T$35:$T$36</c:f>
              <c:numCache>
                <c:formatCode>General</c:formatCode>
                <c:ptCount val="2"/>
                <c:pt idx="0">
                  <c:v>0.2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4A-47EB-968A-054F147D9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156360"/>
        <c:axId val="686153408"/>
      </c:scatterChart>
      <c:valAx>
        <c:axId val="68615636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6153408"/>
        <c:crosses val="autoZero"/>
        <c:crossBetween val="midCat"/>
      </c:valAx>
      <c:valAx>
        <c:axId val="68615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6156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INDICADOR: VELOCIDAD MEDIA DE TRÁFICO MIXTO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'5.2.4'!$B$2</c:f>
              <c:strCache>
                <c:ptCount val="1"/>
                <c:pt idx="0">
                  <c:v>VEL 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'5.2.4'!$B$3:$B$10</c:f>
              <c:numCache>
                <c:formatCode>0.00</c:formatCode>
                <c:ptCount val="8"/>
                <c:pt idx="0">
                  <c:v>17.562509437879942</c:v>
                </c:pt>
                <c:pt idx="1">
                  <c:v>19.853378715546661</c:v>
                </c:pt>
                <c:pt idx="2">
                  <c:v>18.758533740695825</c:v>
                </c:pt>
                <c:pt idx="3">
                  <c:v>17.306137523058606</c:v>
                </c:pt>
                <c:pt idx="4">
                  <c:v>15.854973463019316</c:v>
                </c:pt>
                <c:pt idx="5">
                  <c:v>14.957403712424581</c:v>
                </c:pt>
                <c:pt idx="6">
                  <c:v>14.342798824666412</c:v>
                </c:pt>
                <c:pt idx="7">
                  <c:v>12.5404033308261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40-4DEC-9B50-CA99EF30C11E}"/>
            </c:ext>
          </c:extLst>
        </c:ser>
        <c:ser>
          <c:idx val="1"/>
          <c:order val="1"/>
          <c:tx>
            <c:strRef>
              <c:f>'5.2.4'!$C$2</c:f>
              <c:strCache>
                <c:ptCount val="1"/>
                <c:pt idx="0">
                  <c:v>VEL SN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'5.2.4'!$C$3:$C$10</c:f>
              <c:numCache>
                <c:formatCode>0.00</c:formatCode>
                <c:ptCount val="8"/>
                <c:pt idx="0">
                  <c:v>36.06885119647972</c:v>
                </c:pt>
                <c:pt idx="1">
                  <c:v>39.611192769477576</c:v>
                </c:pt>
                <c:pt idx="2">
                  <c:v>39.393877321624757</c:v>
                </c:pt>
                <c:pt idx="3">
                  <c:v>39.183042437626248</c:v>
                </c:pt>
                <c:pt idx="4">
                  <c:v>38.661985127461989</c:v>
                </c:pt>
                <c:pt idx="5">
                  <c:v>38.143057962198064</c:v>
                </c:pt>
                <c:pt idx="6">
                  <c:v>37.376761232112642</c:v>
                </c:pt>
                <c:pt idx="7">
                  <c:v>32.442765605474001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40-4DEC-9B50-CA99EF30C11E}"/>
            </c:ext>
          </c:extLst>
        </c:ser>
        <c:ser>
          <c:idx val="2"/>
          <c:order val="2"/>
          <c:tx>
            <c:strRef>
              <c:f>'5.2.4'!$D$2</c:f>
              <c:strCache>
                <c:ptCount val="1"/>
                <c:pt idx="0">
                  <c:v>VEL 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'5.2.4'!$D$3:$D$10</c:f>
              <c:numCache>
                <c:formatCode>0.00</c:formatCode>
                <c:ptCount val="8"/>
                <c:pt idx="0">
                  <c:v>27.520956562346502</c:v>
                </c:pt>
                <c:pt idx="1">
                  <c:v>30.485255567149792</c:v>
                </c:pt>
                <c:pt idx="2">
                  <c:v>29.862617985243418</c:v>
                </c:pt>
                <c:pt idx="3">
                  <c:v>29.078318307381704</c:v>
                </c:pt>
                <c:pt idx="4">
                  <c:v>28.127653968441304</c:v>
                </c:pt>
                <c:pt idx="5">
                  <c:v>27.433835570451745</c:v>
                </c:pt>
                <c:pt idx="6">
                  <c:v>26.737603789019303</c:v>
                </c:pt>
                <c:pt idx="7">
                  <c:v>23.250063022048348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40-4DEC-9B50-CA99EF30C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5970024"/>
        <c:axId val="295962968"/>
      </c:lineChart>
      <c:catAx>
        <c:axId val="295970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Escenario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95962968"/>
        <c:crosses val="autoZero"/>
        <c:auto val="1"/>
        <c:lblAlgn val="ctr"/>
        <c:lblOffset val="100"/>
        <c:noMultiLvlLbl val="0"/>
      </c:catAx>
      <c:valAx>
        <c:axId val="295962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Velocidad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9597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SCORE: VELOCIDAD MEDIA DE TRÁFICO MIXTO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'5.2.4'!$E$2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'5.2.4'!$E$3:$E$10</c:f>
              <c:numCache>
                <c:formatCode>0.00</c:formatCode>
                <c:ptCount val="8"/>
                <c:pt idx="0">
                  <c:v>0.19494385476046738</c:v>
                </c:pt>
                <c:pt idx="1">
                  <c:v>0.26873152363622888</c:v>
                </c:pt>
                <c:pt idx="2">
                  <c:v>0.22621583100918241</c:v>
                </c:pt>
                <c:pt idx="3">
                  <c:v>0.19209812650595054</c:v>
                </c:pt>
                <c:pt idx="4">
                  <c:v>0.17599020543951441</c:v>
                </c:pt>
                <c:pt idx="5">
                  <c:v>0.16602718120791285</c:v>
                </c:pt>
                <c:pt idx="6">
                  <c:v>0.15920506695379719</c:v>
                </c:pt>
                <c:pt idx="7">
                  <c:v>0.13919847697216972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07-4802-A6B3-C0C12E030080}"/>
            </c:ext>
          </c:extLst>
        </c:ser>
        <c:ser>
          <c:idx val="1"/>
          <c:order val="1"/>
          <c:tx>
            <c:strRef>
              <c:f>'5.2.4'!$F$2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'5.2.4'!$F$3:$F$10</c:f>
              <c:numCache>
                <c:formatCode>0.00</c:formatCode>
                <c:ptCount val="8"/>
                <c:pt idx="0">
                  <c:v>0.72319275570946662</c:v>
                </c:pt>
                <c:pt idx="1">
                  <c:v>0.79279097505875074</c:v>
                </c:pt>
                <c:pt idx="2">
                  <c:v>0.78869214900686502</c:v>
                </c:pt>
                <c:pt idx="3">
                  <c:v>0.78469690499461042</c:v>
                </c:pt>
                <c:pt idx="4">
                  <c:v>0.77474079800591755</c:v>
                </c:pt>
                <c:pt idx="5">
                  <c:v>0.76470250074929447</c:v>
                </c:pt>
                <c:pt idx="6">
                  <c:v>0.74963766025727407</c:v>
                </c:pt>
                <c:pt idx="7">
                  <c:v>0.6440674498870218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07-4802-A6B3-C0C12E030080}"/>
            </c:ext>
          </c:extLst>
        </c:ser>
        <c:ser>
          <c:idx val="2"/>
          <c:order val="2"/>
          <c:tx>
            <c:strRef>
              <c:f>'5.2.4'!$G$2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SIT. ACTUAL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'5.2.4'!$G$3:$G$10</c:f>
              <c:numCache>
                <c:formatCode>0.00</c:formatCode>
                <c:ptCount val="8"/>
                <c:pt idx="0">
                  <c:v>0.51902810686831824</c:v>
                </c:pt>
                <c:pt idx="1">
                  <c:v>0.59708060717996836</c:v>
                </c:pt>
                <c:pt idx="2">
                  <c:v>0.58141162330281859</c:v>
                </c:pt>
                <c:pt idx="3">
                  <c:v>0.56114168272082554</c:v>
                </c:pt>
                <c:pt idx="4">
                  <c:v>0.53573861347390439</c:v>
                </c:pt>
                <c:pt idx="5">
                  <c:v>0.51659563989173929</c:v>
                </c:pt>
                <c:pt idx="6">
                  <c:v>0.49685269846925562</c:v>
                </c:pt>
                <c:pt idx="7">
                  <c:v>0.38923223502508231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7-4802-A6B3-C0C12E030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26936"/>
        <c:axId val="337525760"/>
      </c:lineChart>
      <c:catAx>
        <c:axId val="337526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Escenario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37525760"/>
        <c:crosses val="autoZero"/>
        <c:auto val="1"/>
        <c:lblAlgn val="ctr"/>
        <c:lblOffset val="100"/>
        <c:noMultiLvlLbl val="0"/>
      </c:catAx>
      <c:valAx>
        <c:axId val="337525760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37526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733985</xdr:colOff>
      <xdr:row>2</xdr:row>
      <xdr:rowOff>101972</xdr:rowOff>
    </xdr:from>
    <xdr:to>
      <xdr:col>20</xdr:col>
      <xdr:colOff>67236</xdr:colOff>
      <xdr:row>25</xdr:row>
      <xdr:rowOff>22412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6C85EC1-6088-4815-9D4A-A97DA1AC4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644337</xdr:colOff>
      <xdr:row>2</xdr:row>
      <xdr:rowOff>190498</xdr:rowOff>
    </xdr:from>
    <xdr:to>
      <xdr:col>24</xdr:col>
      <xdr:colOff>324971</xdr:colOff>
      <xdr:row>13</xdr:row>
      <xdr:rowOff>66112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505035A-0428-4FEC-83F2-A706DD4FA5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13</xdr:row>
      <xdr:rowOff>38100</xdr:rowOff>
    </xdr:from>
    <xdr:to>
      <xdr:col>8</xdr:col>
      <xdr:colOff>476249</xdr:colOff>
      <xdr:row>31</xdr:row>
      <xdr:rowOff>41550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571499</xdr:colOff>
      <xdr:row>13</xdr:row>
      <xdr:rowOff>28575</xdr:rowOff>
    </xdr:from>
    <xdr:to>
      <xdr:col>15</xdr:col>
      <xdr:colOff>561974</xdr:colOff>
      <xdr:row>31</xdr:row>
      <xdr:rowOff>19050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V36"/>
  <sheetViews>
    <sheetView zoomScale="85" zoomScaleNormal="85" workbookViewId="0">
      <selection activeCell="J27" sqref="J27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12.42578125" style="2" bestFit="1" customWidth="1"/>
    <col min="12" max="12" width="11.42578125" style="2"/>
    <col min="13" max="13" width="25.7109375" style="2" customWidth="1"/>
    <col min="14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.75" customHeight="1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126.91533447489773</v>
      </c>
      <c r="F2" s="5">
        <f>D2/E2</f>
        <v>2.9377561075863872</v>
      </c>
      <c r="G2" s="5">
        <f>3.6*D2/E2</f>
        <v>10.575921987310995</v>
      </c>
      <c r="H2" s="5">
        <f t="shared" ref="H2:H12" si="0">D2*D2/E2</f>
        <v>1095.3314920782302</v>
      </c>
      <c r="J2" s="9" t="s">
        <v>36</v>
      </c>
      <c r="K2" s="15">
        <f>SUM(H2:H12)</f>
        <v>14371.164315719574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32.640204889390517</v>
      </c>
      <c r="F3" s="5">
        <f t="shared" ref="F3:F25" si="1">D3/E3</f>
        <v>4.4600677751051441</v>
      </c>
      <c r="G3" s="5">
        <f t="shared" ref="G3:G25" si="2">3.6*D3/E3</f>
        <v>16.056243990378519</v>
      </c>
      <c r="H3" s="5">
        <f t="shared" si="0"/>
        <v>649.28563249213119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49.394911376108261</v>
      </c>
      <c r="F4" s="5">
        <f t="shared" si="1"/>
        <v>3.6540154637730713</v>
      </c>
      <c r="G4" s="5">
        <f t="shared" si="2"/>
        <v>13.154455669583056</v>
      </c>
      <c r="H4" s="5">
        <f t="shared" si="0"/>
        <v>659.51241063284499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167.42615145903829</v>
      </c>
      <c r="F5" s="5">
        <f t="shared" si="1"/>
        <v>3.412261011923051</v>
      </c>
      <c r="G5" s="5">
        <f t="shared" si="2"/>
        <v>12.284139642922986</v>
      </c>
      <c r="H5" s="5">
        <f t="shared" si="0"/>
        <v>1949.4306159109287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95.835100766972488</v>
      </c>
      <c r="F6" s="5">
        <f t="shared" si="1"/>
        <v>1.8542655934811914</v>
      </c>
      <c r="G6" s="5">
        <f t="shared" si="2"/>
        <v>6.6753561365322884</v>
      </c>
      <c r="H6" s="5">
        <f t="shared" si="0"/>
        <v>329.50991237227134</v>
      </c>
      <c r="J6" s="11" t="s">
        <v>32</v>
      </c>
      <c r="K6" s="9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72.91669104369538</v>
      </c>
      <c r="F7" s="5">
        <f t="shared" si="1"/>
        <v>3.0700943473401865</v>
      </c>
      <c r="G7" s="5">
        <f t="shared" si="2"/>
        <v>11.052339650424672</v>
      </c>
      <c r="H7" s="5">
        <f t="shared" si="0"/>
        <v>687.27476217133756</v>
      </c>
      <c r="J7" s="12" t="s">
        <v>37</v>
      </c>
      <c r="K7" s="13">
        <f>3.6*K2/K3</f>
        <v>17.562509437879942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38.488574959978656</v>
      </c>
      <c r="F8" s="5">
        <f t="shared" si="1"/>
        <v>5.8229073753195744</v>
      </c>
      <c r="G8" s="5">
        <f t="shared" si="2"/>
        <v>20.962466551150467</v>
      </c>
      <c r="H8" s="5">
        <f t="shared" si="0"/>
        <v>1305.0032563430482</v>
      </c>
      <c r="J8" s="11" t="s">
        <v>33</v>
      </c>
      <c r="K8" s="13">
        <f>IF(AND(K7&lt;51,K7&gt;=18),0.0000096*K7^3-0.0013412*K7^2+0.0798817*K7-0.8636705,IF(K7&lt;18,0.0111*K7,"SUPERA VEL MAX"))</f>
        <v>0.19494385476046738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55.504194506341953</v>
      </c>
      <c r="F9" s="5">
        <f t="shared" si="1"/>
        <v>7.9578489685051048</v>
      </c>
      <c r="G9" s="5">
        <f t="shared" si="2"/>
        <v>28.648256286618381</v>
      </c>
      <c r="H9" s="5">
        <f t="shared" si="0"/>
        <v>3514.9341184213472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39.026823811221504</v>
      </c>
      <c r="F10" s="5">
        <f t="shared" si="1"/>
        <v>3.4588093474618593</v>
      </c>
      <c r="G10" s="5">
        <f t="shared" si="2"/>
        <v>12.451713650862695</v>
      </c>
      <c r="H10" s="5">
        <f t="shared" si="0"/>
        <v>466.8920249480928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42.946193609539648</v>
      </c>
      <c r="F11" s="5">
        <f t="shared" si="1"/>
        <v>5.7121330758753963</v>
      </c>
      <c r="G11" s="5">
        <f t="shared" si="2"/>
        <v>20.563679073151427</v>
      </c>
      <c r="H11" s="5">
        <f t="shared" si="0"/>
        <v>1401.2683440009341</v>
      </c>
      <c r="J11" s="9" t="s">
        <v>36</v>
      </c>
      <c r="K11" s="15">
        <f>SUM(H14:H25)</f>
        <v>34385.089262900918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22.465798794942952</v>
      </c>
      <c r="F12" s="5">
        <f t="shared" si="1"/>
        <v>10.146137872974696</v>
      </c>
      <c r="G12" s="5">
        <f t="shared" si="2"/>
        <v>36.526096342708911</v>
      </c>
      <c r="H12" s="5">
        <f t="shared" si="0"/>
        <v>2312.7217463484099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18.498754737833593</v>
      </c>
      <c r="F14" s="5">
        <f t="shared" si="1"/>
        <v>14.47474404600697</v>
      </c>
      <c r="G14" s="5">
        <f t="shared" si="2"/>
        <v>52.10907856562509</v>
      </c>
      <c r="H14" s="5">
        <f t="shared" ref="H14:H25" si="3">D14*D14/E14</f>
        <v>3875.8260760456042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40.650565114689712</v>
      </c>
      <c r="F15" s="5">
        <f t="shared" si="1"/>
        <v>5.4139523861249002</v>
      </c>
      <c r="G15" s="5">
        <f t="shared" si="2"/>
        <v>19.490228590049639</v>
      </c>
      <c r="H15" s="5">
        <f t="shared" si="3"/>
        <v>1191.5038538637023</v>
      </c>
      <c r="J15" s="11" t="s">
        <v>32</v>
      </c>
      <c r="K15" s="9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45.385712202880406</v>
      </c>
      <c r="F16" s="5">
        <f t="shared" si="1"/>
        <v>2.9225849625773144</v>
      </c>
      <c r="G16" s="5">
        <f t="shared" si="2"/>
        <v>10.521305865278332</v>
      </c>
      <c r="H16" s="5">
        <f t="shared" si="3"/>
        <v>387.66219074212023</v>
      </c>
      <c r="J16" s="16" t="s">
        <v>37</v>
      </c>
      <c r="K16" s="13">
        <f>3.6*K11/K12</f>
        <v>36.06885119647972</v>
      </c>
    </row>
    <row r="17" spans="1:22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51.55342110968661</v>
      </c>
      <c r="F17" s="5">
        <f t="shared" si="1"/>
        <v>8.3077775205014621</v>
      </c>
      <c r="G17" s="5">
        <f t="shared" si="2"/>
        <v>29.907999073805268</v>
      </c>
      <c r="H17" s="5">
        <f t="shared" si="3"/>
        <v>3558.1741980111183</v>
      </c>
      <c r="J17" s="11" t="s">
        <v>33</v>
      </c>
      <c r="K17" s="13">
        <f>IF(AND(K16&lt;51,K16&gt;=18),0.0000096*K16^3-0.0013412*K16^2+0.0798817*K16-0.8636705,IF(K16&lt;18,0.0111*K16,"SUPERA VEL MAX"))</f>
        <v>0.72319275570946662</v>
      </c>
    </row>
    <row r="18" spans="1:22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22.744759167339875</v>
      </c>
      <c r="F18" s="5">
        <f t="shared" si="1"/>
        <v>9.8471501215809383</v>
      </c>
      <c r="G18" s="5">
        <f t="shared" si="2"/>
        <v>35.449740437691375</v>
      </c>
      <c r="H18" s="5">
        <f t="shared" si="3"/>
        <v>2205.4766310153109</v>
      </c>
    </row>
    <row r="19" spans="1:22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45.334864041989668</v>
      </c>
      <c r="F19" s="5">
        <f t="shared" si="1"/>
        <v>4.9200898847608112</v>
      </c>
      <c r="G19" s="5">
        <f t="shared" si="2"/>
        <v>17.712323585138922</v>
      </c>
      <c r="H19" s="5">
        <f t="shared" si="3"/>
        <v>1097.4339504602538</v>
      </c>
      <c r="J19" s="22" t="s">
        <v>52</v>
      </c>
      <c r="K19" s="22"/>
    </row>
    <row r="20" spans="1:22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16.591594704386523</v>
      </c>
      <c r="F20" s="5">
        <f t="shared" si="1"/>
        <v>10.709917290410951</v>
      </c>
      <c r="G20" s="5">
        <f t="shared" si="2"/>
        <v>38.555702245479424</v>
      </c>
      <c r="H20" s="5">
        <f t="shared" si="3"/>
        <v>1903.0945439220789</v>
      </c>
      <c r="J20" s="9" t="s">
        <v>36</v>
      </c>
      <c r="K20" s="15">
        <f>SUM(H2:H25)</f>
        <v>48756.253578620497</v>
      </c>
    </row>
    <row r="21" spans="1:22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63.046093312214616</v>
      </c>
      <c r="F21" s="5">
        <f t="shared" si="1"/>
        <v>8.8872629779813099</v>
      </c>
      <c r="G21" s="5">
        <f t="shared" si="2"/>
        <v>31.994146720732719</v>
      </c>
      <c r="H21" s="5">
        <f t="shared" si="3"/>
        <v>4979.5975326162625</v>
      </c>
      <c r="J21" s="9" t="s">
        <v>31</v>
      </c>
      <c r="K21" s="15">
        <f>SUM(D2:D25)</f>
        <v>6377.7766040000006</v>
      </c>
    </row>
    <row r="22" spans="1:22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29.339631937059654</v>
      </c>
      <c r="F22" s="5">
        <f t="shared" si="1"/>
        <v>5.8780591171002783</v>
      </c>
      <c r="G22" s="5">
        <f t="shared" si="2"/>
        <v>21.161012821561002</v>
      </c>
      <c r="H22" s="5">
        <f t="shared" si="3"/>
        <v>1013.7306102384937</v>
      </c>
      <c r="J22" s="10"/>
      <c r="K22" s="10"/>
    </row>
    <row r="23" spans="1:22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46.121264064596275</v>
      </c>
      <c r="F23" s="5">
        <f t="shared" si="1"/>
        <v>3.2647003297462209</v>
      </c>
      <c r="G23" s="5">
        <f t="shared" si="2"/>
        <v>11.752921187086397</v>
      </c>
      <c r="H23" s="5">
        <f t="shared" si="3"/>
        <v>491.57280410878292</v>
      </c>
      <c r="J23" s="21" t="s">
        <v>29</v>
      </c>
      <c r="K23" s="21"/>
    </row>
    <row r="24" spans="1:22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25.916777288271607</v>
      </c>
      <c r="F24" s="5">
        <f t="shared" si="1"/>
        <v>14.372177406816801</v>
      </c>
      <c r="G24" s="5">
        <f t="shared" si="2"/>
        <v>51.739838664540486</v>
      </c>
      <c r="H24" s="5">
        <f t="shared" si="3"/>
        <v>5353.3561283955514</v>
      </c>
      <c r="J24" s="11" t="s">
        <v>32</v>
      </c>
      <c r="K24" s="9" t="s">
        <v>49</v>
      </c>
    </row>
    <row r="25" spans="1:22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30.336489313370997</v>
      </c>
      <c r="F25" s="5">
        <f t="shared" si="1"/>
        <v>16.568334417603978</v>
      </c>
      <c r="G25" s="5">
        <f t="shared" si="2"/>
        <v>59.646003903374329</v>
      </c>
      <c r="H25" s="5">
        <f t="shared" si="3"/>
        <v>8327.6607434816415</v>
      </c>
      <c r="J25" s="16" t="s">
        <v>37</v>
      </c>
      <c r="K25" s="13">
        <f>3.6*K20/K21</f>
        <v>27.520956562346502</v>
      </c>
    </row>
    <row r="26" spans="1:22" ht="15" x14ac:dyDescent="0.2">
      <c r="J26" s="11" t="s">
        <v>33</v>
      </c>
      <c r="K26" s="13">
        <f>IF(AND(K25&lt;51,K25&gt;=18),0.0000096*K25^3-0.0013412*K25^2+0.0798817*K25-0.8636705,IF(K25&lt;18,0.0111*K25,"SUPERA VEL MAX"))</f>
        <v>0.51902810686831824</v>
      </c>
    </row>
    <row r="28" spans="1:22" ht="57.75" customHeight="1" x14ac:dyDescent="0.2">
      <c r="M28" s="24" t="s">
        <v>61</v>
      </c>
      <c r="N28" s="24" t="s">
        <v>62</v>
      </c>
      <c r="O28" s="24"/>
    </row>
    <row r="29" spans="1:22" ht="15" x14ac:dyDescent="0.2">
      <c r="M29" s="24"/>
      <c r="N29" s="25" t="s">
        <v>63</v>
      </c>
      <c r="O29" s="25" t="s">
        <v>64</v>
      </c>
      <c r="V29" s="2" t="s">
        <v>78</v>
      </c>
    </row>
    <row r="30" spans="1:22" x14ac:dyDescent="0.2">
      <c r="M30" s="26" t="s">
        <v>65</v>
      </c>
      <c r="N30" s="26" t="s">
        <v>66</v>
      </c>
      <c r="O30" s="26" t="s">
        <v>67</v>
      </c>
      <c r="P30" s="2">
        <v>1</v>
      </c>
      <c r="Q30" s="2">
        <v>85</v>
      </c>
      <c r="S30" s="2">
        <f>60*Q30/100</f>
        <v>51</v>
      </c>
      <c r="T30" s="2">
        <v>1</v>
      </c>
      <c r="U30" s="2">
        <f>60*R30/100</f>
        <v>0</v>
      </c>
      <c r="V30" s="2" t="s">
        <v>78</v>
      </c>
    </row>
    <row r="31" spans="1:22" x14ac:dyDescent="0.2">
      <c r="M31" s="26" t="s">
        <v>68</v>
      </c>
      <c r="N31" s="26" t="s">
        <v>69</v>
      </c>
      <c r="O31" s="26" t="s">
        <v>67</v>
      </c>
      <c r="P31" s="2">
        <v>0.8</v>
      </c>
      <c r="Q31" s="2">
        <v>67</v>
      </c>
      <c r="R31" s="2">
        <v>85</v>
      </c>
      <c r="S31" s="2">
        <f>60*Q31/100</f>
        <v>40.200000000000003</v>
      </c>
      <c r="T31" s="2">
        <v>0.8</v>
      </c>
      <c r="U31" s="2">
        <f t="shared" ref="U31:U34" si="4">60*R31/100</f>
        <v>51</v>
      </c>
      <c r="V31" s="2" t="s">
        <v>79</v>
      </c>
    </row>
    <row r="32" spans="1:22" x14ac:dyDescent="0.2">
      <c r="M32" s="26" t="s">
        <v>70</v>
      </c>
      <c r="N32" s="26" t="s">
        <v>71</v>
      </c>
      <c r="O32" s="26" t="s">
        <v>67</v>
      </c>
      <c r="P32" s="2">
        <v>0.6</v>
      </c>
      <c r="Q32" s="2">
        <v>50</v>
      </c>
      <c r="R32" s="2">
        <v>67</v>
      </c>
      <c r="S32" s="2">
        <f>60*Q32/100</f>
        <v>30</v>
      </c>
      <c r="T32" s="2">
        <v>0.6</v>
      </c>
      <c r="U32" s="2">
        <f t="shared" si="4"/>
        <v>40.200000000000003</v>
      </c>
      <c r="V32" s="2" t="s">
        <v>80</v>
      </c>
    </row>
    <row r="33" spans="13:22" x14ac:dyDescent="0.2">
      <c r="M33" s="26" t="s">
        <v>72</v>
      </c>
      <c r="N33" s="26" t="s">
        <v>73</v>
      </c>
      <c r="O33" s="26" t="s">
        <v>67</v>
      </c>
      <c r="P33" s="2">
        <v>0.4</v>
      </c>
      <c r="Q33" s="2">
        <v>40</v>
      </c>
      <c r="R33" s="2">
        <v>50</v>
      </c>
      <c r="S33" s="2">
        <f>60*Q33/100</f>
        <v>24</v>
      </c>
      <c r="T33" s="2">
        <v>0.4</v>
      </c>
      <c r="U33" s="2">
        <f t="shared" si="4"/>
        <v>30</v>
      </c>
      <c r="V33" s="2" t="s">
        <v>81</v>
      </c>
    </row>
    <row r="34" spans="13:22" x14ac:dyDescent="0.2">
      <c r="M34" s="26" t="s">
        <v>74</v>
      </c>
      <c r="N34" s="26" t="s">
        <v>75</v>
      </c>
      <c r="O34" s="26" t="s">
        <v>67</v>
      </c>
      <c r="P34" s="2">
        <v>0.2</v>
      </c>
      <c r="Q34" s="2">
        <v>30</v>
      </c>
      <c r="R34" s="2">
        <v>40</v>
      </c>
      <c r="S34" s="2">
        <f>60*Q34/100</f>
        <v>18</v>
      </c>
      <c r="T34" s="2">
        <v>0.2</v>
      </c>
      <c r="U34" s="2">
        <f t="shared" si="4"/>
        <v>24</v>
      </c>
      <c r="V34" s="2" t="s">
        <v>82</v>
      </c>
    </row>
    <row r="35" spans="13:22" x14ac:dyDescent="0.2">
      <c r="M35" s="26" t="s">
        <v>76</v>
      </c>
      <c r="N35" s="26" t="s">
        <v>67</v>
      </c>
      <c r="O35" s="26" t="s">
        <v>67</v>
      </c>
      <c r="P35" s="2">
        <v>0</v>
      </c>
      <c r="R35" s="2">
        <v>30</v>
      </c>
      <c r="S35" s="2">
        <v>18</v>
      </c>
      <c r="T35" s="2">
        <v>0.2</v>
      </c>
      <c r="V35" s="2" t="s">
        <v>83</v>
      </c>
    </row>
    <row r="36" spans="13:22" x14ac:dyDescent="0.2">
      <c r="S36" s="2">
        <v>0</v>
      </c>
      <c r="T36" s="2">
        <v>0</v>
      </c>
    </row>
  </sheetData>
  <mergeCells count="8">
    <mergeCell ref="M28:M29"/>
    <mergeCell ref="N28:O28"/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26"/>
  <sheetViews>
    <sheetView zoomScale="85" zoomScaleNormal="85" workbookViewId="0">
      <selection activeCell="J30" sqref="J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173.23651075188266</v>
      </c>
      <c r="F2" s="5">
        <f>D2/E2</f>
        <v>2.1522385632322489</v>
      </c>
      <c r="G2" s="5">
        <f>3.6*D2/E2</f>
        <v>7.7480588276360969</v>
      </c>
      <c r="H2" s="5">
        <f t="shared" ref="H2:H12" si="0">D2*D2/E2</f>
        <v>802.45418286622146</v>
      </c>
      <c r="J2" s="9" t="s">
        <v>36</v>
      </c>
      <c r="K2" s="15">
        <f>SUM(H2:H12)</f>
        <v>16245.751710626417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26.953658599430472</v>
      </c>
      <c r="F3" s="5">
        <f t="shared" ref="F3:F25" si="1">D3/E3</f>
        <v>5.4010302706392537</v>
      </c>
      <c r="G3" s="5">
        <f t="shared" ref="G3:G25" si="2">3.6*D3/E3</f>
        <v>19.443708974301316</v>
      </c>
      <c r="H3" s="5">
        <f t="shared" si="0"/>
        <v>786.26862465077295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44.089734188743329</v>
      </c>
      <c r="F4" s="5">
        <f t="shared" si="1"/>
        <v>4.0936914980558292</v>
      </c>
      <c r="G4" s="5">
        <f t="shared" si="2"/>
        <v>14.737289393000985</v>
      </c>
      <c r="H4" s="5">
        <f t="shared" si="0"/>
        <v>738.86943693505202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124.26824580467678</v>
      </c>
      <c r="F5" s="5">
        <f t="shared" si="1"/>
        <v>4.5973267370166688</v>
      </c>
      <c r="G5" s="5">
        <f t="shared" si="2"/>
        <v>16.550376253260008</v>
      </c>
      <c r="H5" s="5">
        <f t="shared" si="0"/>
        <v>2626.4607136355512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81.493831975598312</v>
      </c>
      <c r="F6" s="5">
        <f t="shared" si="1"/>
        <v>2.180578894034702</v>
      </c>
      <c r="G6" s="5">
        <f t="shared" si="2"/>
        <v>7.8500840185249272</v>
      </c>
      <c r="H6" s="5">
        <f t="shared" si="0"/>
        <v>387.49700302924128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68.099915768349589</v>
      </c>
      <c r="F7" s="5">
        <f t="shared" si="1"/>
        <v>3.2872451966239091</v>
      </c>
      <c r="G7" s="5">
        <f t="shared" si="2"/>
        <v>11.834082707846074</v>
      </c>
      <c r="H7" s="5">
        <f t="shared" si="0"/>
        <v>735.8863947180937</v>
      </c>
      <c r="J7" s="12" t="s">
        <v>37</v>
      </c>
      <c r="K7" s="13">
        <f>3.6*K2/K3</f>
        <v>19.853378715546661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28.022844976112921</v>
      </c>
      <c r="F8" s="5">
        <f t="shared" si="1"/>
        <v>7.9975965035327148</v>
      </c>
      <c r="G8" s="5">
        <f t="shared" si="2"/>
        <v>28.791347412717776</v>
      </c>
      <c r="H8" s="5">
        <f t="shared" si="0"/>
        <v>1792.3845954110116</v>
      </c>
      <c r="J8" s="11" t="s">
        <v>33</v>
      </c>
      <c r="K8" s="13">
        <f>IF(AND(K7&lt;51,K7&gt;=18),0.0000096*K7^3-0.0013412*K7^2+0.0798817*K7-0.8636705,IF(K7&lt;18,0.0111*K7,"SUPERA VEL MAX"))</f>
        <v>0.26873152363622888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48.905584425488186</v>
      </c>
      <c r="F9" s="5">
        <f t="shared" si="1"/>
        <v>9.031565662464546</v>
      </c>
      <c r="G9" s="5">
        <f t="shared" si="2"/>
        <v>32.51363638487237</v>
      </c>
      <c r="H9" s="5">
        <f t="shared" si="0"/>
        <v>3989.188336621919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35.201803746303966</v>
      </c>
      <c r="F10" s="5">
        <f t="shared" si="1"/>
        <v>3.8346427919669592</v>
      </c>
      <c r="G10" s="5">
        <f t="shared" si="2"/>
        <v>13.804714051081055</v>
      </c>
      <c r="H10" s="5">
        <f t="shared" si="0"/>
        <v>517.6244071989297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38.986600880805824</v>
      </c>
      <c r="F11" s="5">
        <f t="shared" si="1"/>
        <v>6.292273946887609</v>
      </c>
      <c r="G11" s="5">
        <f t="shared" si="2"/>
        <v>22.652186208795392</v>
      </c>
      <c r="H11" s="5">
        <f t="shared" si="0"/>
        <v>1543.5852380249689</v>
      </c>
      <c r="J11" s="9" t="s">
        <v>36</v>
      </c>
      <c r="K11" s="15">
        <f>SUM(H14:H25)</f>
        <v>37762.067656909319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22.342037886575511</v>
      </c>
      <c r="F12" s="5">
        <f t="shared" si="1"/>
        <v>10.20234112739381</v>
      </c>
      <c r="G12" s="5">
        <f t="shared" si="2"/>
        <v>36.728428058617709</v>
      </c>
      <c r="H12" s="5">
        <f t="shared" si="0"/>
        <v>2325.5327775346559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23.403921945395272</v>
      </c>
      <c r="F14" s="5">
        <f t="shared" si="1"/>
        <v>11.441020040347674</v>
      </c>
      <c r="G14" s="5">
        <f t="shared" si="2"/>
        <v>41.187672145251625</v>
      </c>
      <c r="H14" s="5">
        <f t="shared" ref="H14:H25" si="3">D14*D14/E14</f>
        <v>3063.5017564384843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43.905175587418292</v>
      </c>
      <c r="F15" s="5">
        <f t="shared" si="1"/>
        <v>5.0126259844196452</v>
      </c>
      <c r="G15" s="5">
        <f t="shared" si="2"/>
        <v>18.045453543910725</v>
      </c>
      <c r="H15" s="5">
        <f t="shared" si="3"/>
        <v>1103.1798494792959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40.410965199999993</v>
      </c>
      <c r="F16" s="5">
        <f t="shared" si="1"/>
        <v>3.2823665394658779</v>
      </c>
      <c r="G16" s="5">
        <f t="shared" si="2"/>
        <v>11.816519542077161</v>
      </c>
      <c r="H16" s="5">
        <f t="shared" si="3"/>
        <v>435.38491431429605</v>
      </c>
      <c r="J16" s="16" t="s">
        <v>37</v>
      </c>
      <c r="K16" s="13">
        <f>3.6*K11/K12</f>
        <v>39.611192769477576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52.563831562181811</v>
      </c>
      <c r="F17" s="5">
        <f t="shared" si="1"/>
        <v>8.1480809193549284</v>
      </c>
      <c r="G17" s="5">
        <f t="shared" si="2"/>
        <v>29.333091309677744</v>
      </c>
      <c r="H17" s="5">
        <f t="shared" si="3"/>
        <v>3489.7770455467644</v>
      </c>
      <c r="J17" s="11" t="s">
        <v>33</v>
      </c>
      <c r="K17" s="13">
        <f>IF(AND(K16&lt;51,K16&gt;=18),0.0000096*K16^3-0.0013412*K16^2+0.0798817*K16-0.8636705,IF(K16&lt;18,0.0111*K16,"SUPERA VEL MAX"))</f>
        <v>0.79279097505875074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22.90105879764706</v>
      </c>
      <c r="F18" s="5">
        <f t="shared" si="1"/>
        <v>9.7799433632741746</v>
      </c>
      <c r="G18" s="5">
        <f t="shared" si="2"/>
        <v>35.207796107787026</v>
      </c>
      <c r="H18" s="5">
        <f t="shared" si="3"/>
        <v>2190.4242622525949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36.861413594345819</v>
      </c>
      <c r="F19" s="5">
        <f t="shared" si="1"/>
        <v>6.0510866038575886</v>
      </c>
      <c r="G19" s="5">
        <f t="shared" si="2"/>
        <v>21.783911773887318</v>
      </c>
      <c r="H19" s="5">
        <f t="shared" si="3"/>
        <v>1349.7045850355207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11.31380664580645</v>
      </c>
      <c r="F20" s="5">
        <f t="shared" si="1"/>
        <v>15.705996448672197</v>
      </c>
      <c r="G20" s="5">
        <f t="shared" si="2"/>
        <v>56.541587215219906</v>
      </c>
      <c r="H20" s="5">
        <f t="shared" si="3"/>
        <v>2790.8708664902015</v>
      </c>
      <c r="J20" s="9" t="s">
        <v>36</v>
      </c>
      <c r="K20" s="15">
        <f>SUM(H2:H25)</f>
        <v>54007.819367535747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48.347890096643518</v>
      </c>
      <c r="F21" s="5">
        <f t="shared" si="1"/>
        <v>11.58907265404946</v>
      </c>
      <c r="G21" s="5">
        <f t="shared" si="2"/>
        <v>41.720661554578051</v>
      </c>
      <c r="H21" s="5">
        <f t="shared" si="3"/>
        <v>6493.4409768668202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16.735628672839507</v>
      </c>
      <c r="F22" s="5">
        <f t="shared" si="1"/>
        <v>10.304966390649428</v>
      </c>
      <c r="G22" s="5">
        <f t="shared" si="2"/>
        <v>37.097879006337941</v>
      </c>
      <c r="H22" s="5">
        <f t="shared" si="3"/>
        <v>1777.1954414833419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33.189426629367723</v>
      </c>
      <c r="F23" s="5">
        <f t="shared" si="1"/>
        <v>4.536749238890617</v>
      </c>
      <c r="G23" s="5">
        <f t="shared" si="2"/>
        <v>16.332297260006222</v>
      </c>
      <c r="H23" s="5">
        <f t="shared" si="3"/>
        <v>683.1078872936572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22.890186826517969</v>
      </c>
      <c r="F24" s="5">
        <f t="shared" si="1"/>
        <v>16.272498071902429</v>
      </c>
      <c r="G24" s="5">
        <f t="shared" si="2"/>
        <v>58.58099305884874</v>
      </c>
      <c r="H24" s="5">
        <f t="shared" si="3"/>
        <v>6061.1885597937126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30.348767914772729</v>
      </c>
      <c r="F25" s="5">
        <f t="shared" si="1"/>
        <v>16.561631147976176</v>
      </c>
      <c r="G25" s="5">
        <f t="shared" si="2"/>
        <v>59.62187213271423</v>
      </c>
      <c r="H25" s="5">
        <f t="shared" si="3"/>
        <v>8324.2915119146382</v>
      </c>
      <c r="J25" s="16" t="s">
        <v>37</v>
      </c>
      <c r="K25" s="13">
        <f>3.6*K20/K21</f>
        <v>30.485255567149792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0.59708060717996836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26"/>
  <sheetViews>
    <sheetView zoomScale="85" zoomScaleNormal="85" workbookViewId="0">
      <selection activeCell="J30" sqref="J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180.58321605118905</v>
      </c>
      <c r="F2" s="5">
        <f>D2/E2</f>
        <v>2.064678585048076</v>
      </c>
      <c r="G2" s="5">
        <f>3.6*D2/E2</f>
        <v>7.4328429061730734</v>
      </c>
      <c r="H2" s="5">
        <f t="shared" ref="H2:H12" si="0">D2*D2/E2</f>
        <v>769.80776905973175</v>
      </c>
      <c r="J2" s="9" t="s">
        <v>36</v>
      </c>
      <c r="K2" s="15">
        <f>SUM(H2:H12)</f>
        <v>15349.854852066746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28.392330611165047</v>
      </c>
      <c r="F3" s="5">
        <f t="shared" ref="F3:F25" si="1">D3/E3</f>
        <v>5.1273538616358909</v>
      </c>
      <c r="G3" s="5">
        <f t="shared" ref="G3:G25" si="2">3.6*D3/E3</f>
        <v>18.458473901889207</v>
      </c>
      <c r="H3" s="5">
        <f t="shared" si="0"/>
        <v>746.42749010349928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46.200048028014002</v>
      </c>
      <c r="F4" s="5">
        <f t="shared" si="1"/>
        <v>3.9067009170760527</v>
      </c>
      <c r="G4" s="5">
        <f t="shared" si="2"/>
        <v>14.06412330147379</v>
      </c>
      <c r="H4" s="5">
        <f t="shared" si="0"/>
        <v>705.11954998184581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175.90800197788462</v>
      </c>
      <c r="F5" s="5">
        <f t="shared" si="1"/>
        <v>3.2477301917841395</v>
      </c>
      <c r="G5" s="5">
        <f t="shared" si="2"/>
        <v>11.691828690422904</v>
      </c>
      <c r="H5" s="5">
        <f t="shared" si="0"/>
        <v>1855.4338738917804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94.415192947239859</v>
      </c>
      <c r="F6" s="5">
        <f t="shared" si="1"/>
        <v>1.8821518492188287</v>
      </c>
      <c r="G6" s="5">
        <f t="shared" si="2"/>
        <v>6.7757466571877831</v>
      </c>
      <c r="H6" s="5">
        <f t="shared" si="0"/>
        <v>334.46540403258342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74.948916681222713</v>
      </c>
      <c r="F7" s="5">
        <f t="shared" si="1"/>
        <v>2.9868493223476427</v>
      </c>
      <c r="G7" s="5">
        <f t="shared" si="2"/>
        <v>10.752657560451514</v>
      </c>
      <c r="H7" s="5">
        <f t="shared" si="0"/>
        <v>668.63943755883361</v>
      </c>
      <c r="J7" s="12" t="s">
        <v>37</v>
      </c>
      <c r="K7" s="13">
        <f>3.6*K2/K3</f>
        <v>18.758533740695825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28.193999861512793</v>
      </c>
      <c r="F8" s="5">
        <f t="shared" si="1"/>
        <v>7.9490461836149962</v>
      </c>
      <c r="G8" s="5">
        <f t="shared" si="2"/>
        <v>28.61656626101399</v>
      </c>
      <c r="H8" s="5">
        <f t="shared" si="0"/>
        <v>1781.5037207026717</v>
      </c>
      <c r="J8" s="11" t="s">
        <v>33</v>
      </c>
      <c r="K8" s="13">
        <f>IF(AND(K7&lt;51,K7&gt;=18),0.0000096*K7^3-0.0013412*K7^2+0.0798817*K7-0.8636705,IF(K7&lt;18,0.0111*K7,"SUPERA VEL MAX"))</f>
        <v>0.22621583100918241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47.636039883438819</v>
      </c>
      <c r="F9" s="5">
        <f t="shared" si="1"/>
        <v>9.2722652445666398</v>
      </c>
      <c r="G9" s="5">
        <f t="shared" si="2"/>
        <v>33.380154880439903</v>
      </c>
      <c r="H9" s="5">
        <f t="shared" si="0"/>
        <v>4095.5038971168219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35.851801368101881</v>
      </c>
      <c r="F10" s="5">
        <f t="shared" si="1"/>
        <v>3.7651202407949369</v>
      </c>
      <c r="G10" s="5">
        <f t="shared" si="2"/>
        <v>13.554432866861774</v>
      </c>
      <c r="H10" s="5">
        <f t="shared" si="0"/>
        <v>508.23981226018799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38.822462135894497</v>
      </c>
      <c r="F11" s="5">
        <f t="shared" si="1"/>
        <v>6.3188772556799551</v>
      </c>
      <c r="G11" s="5">
        <f t="shared" si="2"/>
        <v>22.747958120447841</v>
      </c>
      <c r="H11" s="5">
        <f t="shared" si="0"/>
        <v>1550.1114120410889</v>
      </c>
      <c r="J11" s="9" t="s">
        <v>36</v>
      </c>
      <c r="K11" s="15">
        <f>SUM(H14:H25)</f>
        <v>37554.896903620793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22.255241202264862</v>
      </c>
      <c r="F12" s="5">
        <f t="shared" si="1"/>
        <v>10.242130827896981</v>
      </c>
      <c r="G12" s="5">
        <f t="shared" si="2"/>
        <v>36.87167098042913</v>
      </c>
      <c r="H12" s="5">
        <f t="shared" si="0"/>
        <v>2334.6024853177014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23.899080038142621</v>
      </c>
      <c r="F14" s="5">
        <f t="shared" si="1"/>
        <v>11.203976871605558</v>
      </c>
      <c r="G14" s="5">
        <f t="shared" si="2"/>
        <v>40.334316737780007</v>
      </c>
      <c r="H14" s="5">
        <f t="shared" ref="H14:H25" si="3">D14*D14/E14</f>
        <v>3000.0299539914758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43.798863768019892</v>
      </c>
      <c r="F15" s="5">
        <f t="shared" si="1"/>
        <v>5.0247929984132007</v>
      </c>
      <c r="G15" s="5">
        <f t="shared" si="2"/>
        <v>18.089254794287523</v>
      </c>
      <c r="H15" s="5">
        <f t="shared" si="3"/>
        <v>1105.8575686444087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40.764183979922286</v>
      </c>
      <c r="F16" s="5">
        <f t="shared" si="1"/>
        <v>3.2539250648395504</v>
      </c>
      <c r="G16" s="5">
        <f t="shared" si="2"/>
        <v>11.714130233422383</v>
      </c>
      <c r="H16" s="5">
        <f t="shared" si="3"/>
        <v>431.61233473055137</v>
      </c>
      <c r="J16" s="16" t="s">
        <v>37</v>
      </c>
      <c r="K16" s="13">
        <f>3.6*K11/K12</f>
        <v>39.393877321624757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52.191188932501838</v>
      </c>
      <c r="F17" s="5">
        <f t="shared" si="1"/>
        <v>8.2062578331738578</v>
      </c>
      <c r="G17" s="5">
        <f t="shared" si="2"/>
        <v>29.542528199425892</v>
      </c>
      <c r="H17" s="5">
        <f t="shared" si="3"/>
        <v>3514.6938892103794</v>
      </c>
      <c r="J17" s="11" t="s">
        <v>33</v>
      </c>
      <c r="K17" s="13">
        <f>IF(AND(K16&lt;51,K16&gt;=18),0.0000096*K16^3-0.0013412*K16^2+0.0798817*K16-0.8636705,IF(K16&lt;18,0.0111*K16,"SUPERA VEL MAX"))</f>
        <v>0.78869214900686502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23.80042941008902</v>
      </c>
      <c r="F18" s="5">
        <f t="shared" si="1"/>
        <v>9.4103788692593291</v>
      </c>
      <c r="G18" s="5">
        <f t="shared" si="2"/>
        <v>33.87736392933359</v>
      </c>
      <c r="H18" s="5">
        <f t="shared" si="3"/>
        <v>2107.6525115288555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37.354862600529096</v>
      </c>
      <c r="F19" s="5">
        <f t="shared" si="1"/>
        <v>5.971153163787589</v>
      </c>
      <c r="G19" s="5">
        <f t="shared" si="2"/>
        <v>21.496151389635322</v>
      </c>
      <c r="H19" s="5">
        <f t="shared" si="3"/>
        <v>1331.8753028548026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11.465980593648736</v>
      </c>
      <c r="F20" s="5">
        <f t="shared" si="1"/>
        <v>15.497549952110422</v>
      </c>
      <c r="G20" s="5">
        <f t="shared" si="2"/>
        <v>55.791179827597517</v>
      </c>
      <c r="H20" s="5">
        <f t="shared" si="3"/>
        <v>2753.8310482031302</v>
      </c>
      <c r="J20" s="9" t="s">
        <v>36</v>
      </c>
      <c r="K20" s="15">
        <f>SUM(H2:H25)</f>
        <v>52904.751755687532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48.631180987797798</v>
      </c>
      <c r="F21" s="5">
        <f t="shared" si="1"/>
        <v>11.521562907151864</v>
      </c>
      <c r="G21" s="5">
        <f t="shared" si="2"/>
        <v>41.47762646574671</v>
      </c>
      <c r="H21" s="5">
        <f t="shared" si="3"/>
        <v>6455.6147788673125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16.585872677804296</v>
      </c>
      <c r="F22" s="5">
        <f t="shared" si="1"/>
        <v>10.398011268396578</v>
      </c>
      <c r="G22" s="5">
        <f t="shared" si="2"/>
        <v>37.432840566227682</v>
      </c>
      <c r="H22" s="5">
        <f t="shared" si="3"/>
        <v>1793.2419695666995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33.951990886800331</v>
      </c>
      <c r="F23" s="5">
        <f t="shared" si="1"/>
        <v>4.4348535113014123</v>
      </c>
      <c r="G23" s="5">
        <f t="shared" si="2"/>
        <v>15.965472640685084</v>
      </c>
      <c r="H23" s="5">
        <f t="shared" si="3"/>
        <v>667.76523299814835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22.949655649378879</v>
      </c>
      <c r="F24" s="5">
        <f t="shared" si="1"/>
        <v>16.230331587135645</v>
      </c>
      <c r="G24" s="5">
        <f t="shared" si="2"/>
        <v>58.429193713688321</v>
      </c>
      <c r="H24" s="5">
        <f t="shared" si="3"/>
        <v>6045.4823655790415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30.265332342256215</v>
      </c>
      <c r="F25" s="5">
        <f t="shared" si="1"/>
        <v>16.607288309807814</v>
      </c>
      <c r="G25" s="5">
        <f t="shared" si="2"/>
        <v>59.786237915308135</v>
      </c>
      <c r="H25" s="5">
        <f t="shared" si="3"/>
        <v>8347.2399474459835</v>
      </c>
      <c r="J25" s="16" t="s">
        <v>37</v>
      </c>
      <c r="K25" s="13">
        <f>3.6*K20/K21</f>
        <v>29.862617985243418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0.58141162330281859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6"/>
  <sheetViews>
    <sheetView zoomScale="85" zoomScaleNormal="85" workbookViewId="0">
      <selection activeCell="J30" sqref="J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196.73768984969854</v>
      </c>
      <c r="F2" s="5">
        <f>D2/E2</f>
        <v>1.8951442363933568</v>
      </c>
      <c r="G2" s="5">
        <f>3.6*D2/E2</f>
        <v>6.822519251016085</v>
      </c>
      <c r="H2" s="5">
        <f t="shared" ref="H2:H12" si="0">D2*D2/E2</f>
        <v>706.59751461044414</v>
      </c>
      <c r="J2" s="9" t="s">
        <v>36</v>
      </c>
      <c r="K2" s="15">
        <f>SUM(H2:H12)</f>
        <v>14161.378639767912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43.722814678870293</v>
      </c>
      <c r="F3" s="5">
        <f t="shared" ref="F3:F25" si="1">D3/E3</f>
        <v>3.3295552234964538</v>
      </c>
      <c r="G3" s="5">
        <f t="shared" ref="G3:G25" si="2">3.6*D3/E3</f>
        <v>11.986398804587235</v>
      </c>
      <c r="H3" s="5">
        <f t="shared" si="0"/>
        <v>484.70841211699081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69.305827853340574</v>
      </c>
      <c r="F4" s="5">
        <f t="shared" si="1"/>
        <v>2.6042509784593864</v>
      </c>
      <c r="G4" s="5">
        <f t="shared" si="2"/>
        <v>9.3753035224537911</v>
      </c>
      <c r="H4" s="5">
        <f t="shared" si="0"/>
        <v>470.04066012440961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269.48627679096637</v>
      </c>
      <c r="F5" s="5">
        <f t="shared" si="1"/>
        <v>2.1199659433609832</v>
      </c>
      <c r="G5" s="5">
        <f t="shared" si="2"/>
        <v>7.6318773960995401</v>
      </c>
      <c r="H5" s="5">
        <f t="shared" si="0"/>
        <v>1211.1402088632456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114.71600537003705</v>
      </c>
      <c r="F6" s="5">
        <f t="shared" si="1"/>
        <v>1.5490752962220464</v>
      </c>
      <c r="G6" s="5">
        <f t="shared" si="2"/>
        <v>5.576671066399367</v>
      </c>
      <c r="H6" s="5">
        <f t="shared" si="0"/>
        <v>275.27645818951254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86.342309930587689</v>
      </c>
      <c r="F7" s="5">
        <f t="shared" si="1"/>
        <v>2.5927163771732125</v>
      </c>
      <c r="G7" s="5">
        <f t="shared" si="2"/>
        <v>9.333778957823565</v>
      </c>
      <c r="H7" s="5">
        <f t="shared" si="0"/>
        <v>580.4083946290541</v>
      </c>
      <c r="J7" s="12" t="s">
        <v>37</v>
      </c>
      <c r="K7" s="13">
        <f>3.6*K2/K3</f>
        <v>17.306137523058606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27.74993447065728</v>
      </c>
      <c r="F8" s="5">
        <f t="shared" si="1"/>
        <v>8.0762499542829236</v>
      </c>
      <c r="G8" s="5">
        <f t="shared" si="2"/>
        <v>29.074499835418528</v>
      </c>
      <c r="H8" s="5">
        <f t="shared" si="0"/>
        <v>1810.0120455378492</v>
      </c>
      <c r="J8" s="11" t="s">
        <v>33</v>
      </c>
      <c r="K8" s="13">
        <f>IF(AND(K7&lt;51,K7&gt;=18),0.0000096*K7^3-0.0013412*K7^2+0.0798817*K7-0.8636705,IF(K7&lt;18,0.0111*K7,"SUPERA VEL MAX"))</f>
        <v>0.19209812650595054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46.625195834260296</v>
      </c>
      <c r="F9" s="5">
        <f t="shared" si="1"/>
        <v>9.4732899046708621</v>
      </c>
      <c r="G9" s="5">
        <f t="shared" si="2"/>
        <v>34.103843656815108</v>
      </c>
      <c r="H9" s="5">
        <f t="shared" si="0"/>
        <v>4184.2952827338231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32.164497408745248</v>
      </c>
      <c r="F10" s="5">
        <f t="shared" si="1"/>
        <v>4.1967496424582214</v>
      </c>
      <c r="G10" s="5">
        <f t="shared" si="2"/>
        <v>15.108298712849598</v>
      </c>
      <c r="H10" s="5">
        <f t="shared" si="0"/>
        <v>566.5038867219929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38.623138826164869</v>
      </c>
      <c r="F11" s="5">
        <f t="shared" si="1"/>
        <v>6.351487229044527</v>
      </c>
      <c r="G11" s="5">
        <f t="shared" si="2"/>
        <v>22.865354024560297</v>
      </c>
      <c r="H11" s="5">
        <f t="shared" si="0"/>
        <v>1558.1111072105655</v>
      </c>
      <c r="J11" s="9" t="s">
        <v>36</v>
      </c>
      <c r="K11" s="15">
        <f>SUM(H14:H25)</f>
        <v>37353.904189255401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22.450626803801548</v>
      </c>
      <c r="F12" s="5">
        <f t="shared" si="1"/>
        <v>10.152994568570483</v>
      </c>
      <c r="G12" s="5">
        <f t="shared" si="2"/>
        <v>36.550780446853736</v>
      </c>
      <c r="H12" s="5">
        <f t="shared" si="0"/>
        <v>2314.2846690300244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24.570566554883317</v>
      </c>
      <c r="F14" s="5">
        <f t="shared" si="1"/>
        <v>10.897784526127774</v>
      </c>
      <c r="G14" s="5">
        <f t="shared" si="2"/>
        <v>39.232024294059983</v>
      </c>
      <c r="H14" s="5">
        <f t="shared" ref="H14:H25" si="3">D14*D14/E14</f>
        <v>2918.0424402146264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44.83878599482312</v>
      </c>
      <c r="F15" s="5">
        <f t="shared" si="1"/>
        <v>4.9082556344279578</v>
      </c>
      <c r="G15" s="5">
        <f t="shared" si="2"/>
        <v>17.669720283940649</v>
      </c>
      <c r="H15" s="5">
        <f t="shared" si="3"/>
        <v>1080.209999474167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39.643210893617024</v>
      </c>
      <c r="F16" s="5">
        <f t="shared" si="1"/>
        <v>3.3459348274273366</v>
      </c>
      <c r="G16" s="5">
        <f t="shared" si="2"/>
        <v>12.045365378738413</v>
      </c>
      <c r="H16" s="5">
        <f t="shared" si="3"/>
        <v>443.81684087534063</v>
      </c>
      <c r="J16" s="16" t="s">
        <v>37</v>
      </c>
      <c r="K16" s="13">
        <f>3.6*K11/K12</f>
        <v>39.183042437626248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51.944845083958015</v>
      </c>
      <c r="F17" s="5">
        <f t="shared" si="1"/>
        <v>8.2451752875141207</v>
      </c>
      <c r="G17" s="5">
        <f t="shared" si="2"/>
        <v>29.682631035050836</v>
      </c>
      <c r="H17" s="5">
        <f t="shared" si="3"/>
        <v>3531.3620151374494</v>
      </c>
      <c r="J17" s="11" t="s">
        <v>33</v>
      </c>
      <c r="K17" s="13">
        <f>IF(AND(K16&lt;51,K16&gt;=18),0.0000096*K16^3-0.0013412*K16^2+0.0798817*K16-0.8636705,IF(K16&lt;18,0.0111*K16,"SUPERA VEL MAX"))</f>
        <v>0.78469690499461042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23.428362747292422</v>
      </c>
      <c r="F18" s="5">
        <f t="shared" si="1"/>
        <v>9.5598254310743069</v>
      </c>
      <c r="G18" s="5">
        <f t="shared" si="2"/>
        <v>34.415371551867509</v>
      </c>
      <c r="H18" s="5">
        <f t="shared" si="3"/>
        <v>2141.1242160930183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38.07551767001339</v>
      </c>
      <c r="F19" s="5">
        <f t="shared" si="1"/>
        <v>5.8581371876045605</v>
      </c>
      <c r="G19" s="5">
        <f t="shared" si="2"/>
        <v>21.08929387537642</v>
      </c>
      <c r="H19" s="5">
        <f t="shared" si="3"/>
        <v>1306.6669078635205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11.52838459213115</v>
      </c>
      <c r="F20" s="5">
        <f t="shared" si="1"/>
        <v>15.413660567959171</v>
      </c>
      <c r="G20" s="5">
        <f t="shared" si="2"/>
        <v>55.489178044653016</v>
      </c>
      <c r="H20" s="5">
        <f t="shared" si="3"/>
        <v>2738.924357054902</v>
      </c>
      <c r="J20" s="9" t="s">
        <v>36</v>
      </c>
      <c r="K20" s="15">
        <f>SUM(H2:H25)</f>
        <v>51515.282829023308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48.644627697879862</v>
      </c>
      <c r="F21" s="5">
        <f t="shared" si="1"/>
        <v>11.518378030970531</v>
      </c>
      <c r="G21" s="5">
        <f t="shared" si="2"/>
        <v>41.466160911493915</v>
      </c>
      <c r="H21" s="5">
        <f t="shared" si="3"/>
        <v>6453.8302697767704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17.205025062168676</v>
      </c>
      <c r="F22" s="5">
        <f t="shared" si="1"/>
        <v>10.023820969561644</v>
      </c>
      <c r="G22" s="5">
        <f t="shared" si="2"/>
        <v>36.085755490421917</v>
      </c>
      <c r="H22" s="5">
        <f t="shared" si="3"/>
        <v>1728.7090765783094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34.768109694772335</v>
      </c>
      <c r="F23" s="5">
        <f t="shared" si="1"/>
        <v>4.3307533058847811</v>
      </c>
      <c r="G23" s="5">
        <f t="shared" si="2"/>
        <v>15.590711901185212</v>
      </c>
      <c r="H23" s="5">
        <f t="shared" si="3"/>
        <v>652.09064583353359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23.070771040375586</v>
      </c>
      <c r="F24" s="5">
        <f t="shared" si="1"/>
        <v>16.145126677740031</v>
      </c>
      <c r="G24" s="5">
        <f t="shared" si="2"/>
        <v>58.122456039864112</v>
      </c>
      <c r="H24" s="5">
        <f t="shared" si="3"/>
        <v>6013.7451965356058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30.27206955590183</v>
      </c>
      <c r="F25" s="5">
        <f t="shared" si="1"/>
        <v>16.603592267513417</v>
      </c>
      <c r="G25" s="5">
        <f t="shared" si="2"/>
        <v>59.77293216304831</v>
      </c>
      <c r="H25" s="5">
        <f t="shared" si="3"/>
        <v>8345.3822238181583</v>
      </c>
      <c r="J25" s="16" t="s">
        <v>37</v>
      </c>
      <c r="K25" s="13">
        <f>3.6*K20/K21</f>
        <v>29.078318307381704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0.56114168272082554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26"/>
  <sheetViews>
    <sheetView zoomScale="85" zoomScaleNormal="85" workbookViewId="0">
      <selection activeCell="J30" sqref="J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248.5496096859587</v>
      </c>
      <c r="F2" s="5">
        <f>D2/E2</f>
        <v>1.5000880487041988</v>
      </c>
      <c r="G2" s="5">
        <f>3.6*D2/E2</f>
        <v>5.4003169753351159</v>
      </c>
      <c r="H2" s="5">
        <f t="shared" ref="H2:H12" si="0">D2*D2/E2</f>
        <v>559.30227713349223</v>
      </c>
      <c r="J2" s="9" t="s">
        <v>36</v>
      </c>
      <c r="K2" s="15">
        <f>SUM(H2:H12)</f>
        <v>12973.910685392884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91.492726283508361</v>
      </c>
      <c r="F3" s="5">
        <f t="shared" ref="F3:F25" si="1">D3/E3</f>
        <v>1.5911376992844126</v>
      </c>
      <c r="G3" s="5">
        <f t="shared" ref="G3:G25" si="2">3.6*D3/E3</f>
        <v>5.7280957174238862</v>
      </c>
      <c r="H3" s="5">
        <f t="shared" si="0"/>
        <v>231.63388978715676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123.69061240252366</v>
      </c>
      <c r="F4" s="5">
        <f t="shared" si="1"/>
        <v>1.4592034633367008</v>
      </c>
      <c r="G4" s="5">
        <f t="shared" si="2"/>
        <v>5.2531324680121223</v>
      </c>
      <c r="H4" s="5">
        <f t="shared" si="0"/>
        <v>263.37129748084453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407.67041831829414</v>
      </c>
      <c r="F5" s="5">
        <f t="shared" si="1"/>
        <v>1.4013813691871764</v>
      </c>
      <c r="G5" s="5">
        <f t="shared" si="2"/>
        <v>5.0449729290738361</v>
      </c>
      <c r="H5" s="5">
        <f t="shared" si="0"/>
        <v>800.61159920502121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148.57334555759803</v>
      </c>
      <c r="F6" s="5">
        <f t="shared" si="1"/>
        <v>1.1960673654690563</v>
      </c>
      <c r="G6" s="5">
        <f t="shared" si="2"/>
        <v>4.3058425156886031</v>
      </c>
      <c r="H6" s="5">
        <f t="shared" si="0"/>
        <v>212.54563217512452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103.24778746913579</v>
      </c>
      <c r="F7" s="5">
        <f t="shared" si="1"/>
        <v>2.1681929122880192</v>
      </c>
      <c r="G7" s="5">
        <f t="shared" si="2"/>
        <v>7.8054944842368705</v>
      </c>
      <c r="H7" s="5">
        <f t="shared" si="0"/>
        <v>485.37409588905069</v>
      </c>
      <c r="J7" s="12" t="s">
        <v>37</v>
      </c>
      <c r="K7" s="13">
        <f>3.6*K2/K3</f>
        <v>15.854973463019316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27.537710209604153</v>
      </c>
      <c r="F8" s="5">
        <f t="shared" si="1"/>
        <v>8.1384910108407151</v>
      </c>
      <c r="G8" s="5">
        <f t="shared" si="2"/>
        <v>29.298567639026579</v>
      </c>
      <c r="H8" s="5">
        <f t="shared" si="0"/>
        <v>1823.9612252604086</v>
      </c>
      <c r="J8" s="11" t="s">
        <v>33</v>
      </c>
      <c r="K8" s="13">
        <f>IF(AND(K7&lt;51,K7&gt;=18),0.0000096*K7^3-0.0013412*K7^2+0.0798817*K7-0.8636705,IF(K7&lt;18,0.0111*K7,"SUPERA VEL MAX"))</f>
        <v>0.17599020543951441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47.349200263736265</v>
      </c>
      <c r="F9" s="5">
        <f t="shared" si="1"/>
        <v>9.3284362679781943</v>
      </c>
      <c r="G9" s="5">
        <f t="shared" si="2"/>
        <v>33.582370564721501</v>
      </c>
      <c r="H9" s="5">
        <f t="shared" si="0"/>
        <v>4120.3143009630521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30.24901037044674</v>
      </c>
      <c r="F10" s="5">
        <f t="shared" si="1"/>
        <v>4.4625044372321536</v>
      </c>
      <c r="G10" s="5">
        <f t="shared" si="2"/>
        <v>16.065015974035752</v>
      </c>
      <c r="H10" s="5">
        <f t="shared" si="0"/>
        <v>602.37715460324148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38.161151631342328</v>
      </c>
      <c r="F11" s="5">
        <f t="shared" si="1"/>
        <v>6.4283797137432197</v>
      </c>
      <c r="G11" s="5">
        <f t="shared" si="2"/>
        <v>23.142166969475589</v>
      </c>
      <c r="H11" s="5">
        <f t="shared" si="0"/>
        <v>1576.9739388828373</v>
      </c>
      <c r="J11" s="9" t="s">
        <v>36</v>
      </c>
      <c r="K11" s="15">
        <f>SUM(H14:H25)</f>
        <v>36857.170816088423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22.615181310240967</v>
      </c>
      <c r="F12" s="5">
        <f t="shared" si="1"/>
        <v>10.079118485633369</v>
      </c>
      <c r="G12" s="5">
        <f t="shared" si="2"/>
        <v>36.284826548280122</v>
      </c>
      <c r="H12" s="5">
        <f t="shared" si="0"/>
        <v>2297.4452740126562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26.497949760489508</v>
      </c>
      <c r="F14" s="5">
        <f t="shared" si="1"/>
        <v>10.10511161883392</v>
      </c>
      <c r="G14" s="5">
        <f t="shared" si="2"/>
        <v>36.378401827802108</v>
      </c>
      <c r="H14" s="5">
        <f t="shared" ref="H14:H25" si="3">D14*D14/E14</f>
        <v>2705.7925852880435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42.378088779912666</v>
      </c>
      <c r="F15" s="5">
        <f t="shared" si="1"/>
        <v>5.1932550602498768</v>
      </c>
      <c r="G15" s="5">
        <f t="shared" si="2"/>
        <v>18.695718216899557</v>
      </c>
      <c r="H15" s="5">
        <f t="shared" si="3"/>
        <v>1142.9327369489263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39.438996967892969</v>
      </c>
      <c r="F16" s="5">
        <f t="shared" si="1"/>
        <v>3.3632599761090347</v>
      </c>
      <c r="G16" s="5">
        <f t="shared" si="2"/>
        <v>12.107735913992524</v>
      </c>
      <c r="H16" s="5">
        <f t="shared" si="3"/>
        <v>446.11491096701627</v>
      </c>
      <c r="J16" s="16" t="s">
        <v>37</v>
      </c>
      <c r="K16" s="13">
        <f>3.6*K11/K12</f>
        <v>38.661985127461989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51.815228067873299</v>
      </c>
      <c r="F17" s="5">
        <f t="shared" si="1"/>
        <v>8.2658007881191384</v>
      </c>
      <c r="G17" s="5">
        <f t="shared" si="2"/>
        <v>29.756882837228897</v>
      </c>
      <c r="H17" s="5">
        <f t="shared" si="3"/>
        <v>3540.1958005743759</v>
      </c>
      <c r="J17" s="11" t="s">
        <v>33</v>
      </c>
      <c r="K17" s="13">
        <f>IF(AND(K16&lt;51,K16&gt;=18),0.0000096*K16^3-0.0013412*K16^2+0.0798817*K16-0.8636705,IF(K16&lt;18,0.0111*K16,"SUPERA VEL MAX"))</f>
        <v>0.77474079800591755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23.912694188519634</v>
      </c>
      <c r="F18" s="5">
        <f t="shared" si="1"/>
        <v>9.3661992343601082</v>
      </c>
      <c r="G18" s="5">
        <f t="shared" si="2"/>
        <v>33.71831724369639</v>
      </c>
      <c r="H18" s="5">
        <f t="shared" si="3"/>
        <v>2097.7575519584234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39.187181327272732</v>
      </c>
      <c r="F19" s="5">
        <f t="shared" si="1"/>
        <v>5.6919532981251928</v>
      </c>
      <c r="G19" s="5">
        <f t="shared" si="2"/>
        <v>20.491031873250694</v>
      </c>
      <c r="H19" s="5">
        <f t="shared" si="3"/>
        <v>1269.5993244238209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11.586324442536327</v>
      </c>
      <c r="F20" s="5">
        <f t="shared" si="1"/>
        <v>15.336581318889893</v>
      </c>
      <c r="G20" s="5">
        <f t="shared" si="2"/>
        <v>55.211692748003614</v>
      </c>
      <c r="H20" s="5">
        <f t="shared" si="3"/>
        <v>2725.2277901836815</v>
      </c>
      <c r="J20" s="9" t="s">
        <v>36</v>
      </c>
      <c r="K20" s="15">
        <f>SUM(H2:H25)</f>
        <v>49831.081501481312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48.733122355621305</v>
      </c>
      <c r="F21" s="5">
        <f t="shared" si="1"/>
        <v>11.497461765557677</v>
      </c>
      <c r="G21" s="5">
        <f t="shared" si="2"/>
        <v>41.390862356007638</v>
      </c>
      <c r="H21" s="5">
        <f t="shared" si="3"/>
        <v>6442.1107354387586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18.575048168359942</v>
      </c>
      <c r="F22" s="5">
        <f t="shared" si="1"/>
        <v>9.2845030299174258</v>
      </c>
      <c r="G22" s="5">
        <f t="shared" si="2"/>
        <v>33.424210907702729</v>
      </c>
      <c r="H22" s="5">
        <f t="shared" si="3"/>
        <v>1601.206237429335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38.749190668222319</v>
      </c>
      <c r="F23" s="5">
        <f t="shared" si="1"/>
        <v>3.8858129267582902</v>
      </c>
      <c r="G23" s="5">
        <f t="shared" si="2"/>
        <v>13.988926536329846</v>
      </c>
      <c r="H23" s="5">
        <f t="shared" si="3"/>
        <v>585.09503590401948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23.265335833279483</v>
      </c>
      <c r="F24" s="5">
        <f t="shared" si="1"/>
        <v>16.010107211398683</v>
      </c>
      <c r="G24" s="5">
        <f t="shared" si="2"/>
        <v>57.636385961035252</v>
      </c>
      <c r="H24" s="5">
        <f t="shared" si="3"/>
        <v>5963.4530753676381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30.30001615465163</v>
      </c>
      <c r="F25" s="5">
        <f t="shared" si="1"/>
        <v>16.588278284559181</v>
      </c>
      <c r="G25" s="5">
        <f t="shared" si="2"/>
        <v>59.717801824413051</v>
      </c>
      <c r="H25" s="5">
        <f t="shared" si="3"/>
        <v>8337.6850316043856</v>
      </c>
      <c r="J25" s="16" t="s">
        <v>37</v>
      </c>
      <c r="K25" s="13">
        <f>3.6*K20/K21</f>
        <v>28.127653968441304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0.53573861347390439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26"/>
  <sheetViews>
    <sheetView zoomScale="85" zoomScaleNormal="85" workbookViewId="0">
      <selection activeCell="J30" sqref="J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325.91067610891088</v>
      </c>
      <c r="F2" s="5">
        <f>D2/E2</f>
        <v>1.1440137630698677</v>
      </c>
      <c r="G2" s="5">
        <f>3.6*D2/E2</f>
        <v>4.1184495470515241</v>
      </c>
      <c r="H2" s="5">
        <f t="shared" ref="H2:H12" si="0">D2*D2/E2</f>
        <v>426.54129756566306</v>
      </c>
      <c r="J2" s="9" t="s">
        <v>36</v>
      </c>
      <c r="K2" s="15">
        <f>SUM(H2:H12)</f>
        <v>12239.44147891407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160.75650325329201</v>
      </c>
      <c r="F3" s="5">
        <f t="shared" ref="F3:F25" si="1">D3/E3</f>
        <v>0.90557783389095226</v>
      </c>
      <c r="G3" s="5">
        <f t="shared" ref="G3:G25" si="2">3.6*D3/E3</f>
        <v>3.2600802020074289</v>
      </c>
      <c r="H3" s="5">
        <f t="shared" si="0"/>
        <v>131.83178065828378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194.88819449132492</v>
      </c>
      <c r="F4" s="5">
        <f t="shared" si="1"/>
        <v>0.9261195654826293</v>
      </c>
      <c r="G4" s="5">
        <f t="shared" si="2"/>
        <v>3.3340304357374655</v>
      </c>
      <c r="H4" s="5">
        <f t="shared" si="0"/>
        <v>167.1551073664597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552.49254298226674</v>
      </c>
      <c r="F5" s="5">
        <f t="shared" si="1"/>
        <v>1.0340442350881414</v>
      </c>
      <c r="G5" s="5">
        <f t="shared" si="2"/>
        <v>3.7225592463173092</v>
      </c>
      <c r="H5" s="5">
        <f t="shared" si="0"/>
        <v>590.75125936833751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191.49827604548847</v>
      </c>
      <c r="F6" s="5">
        <f t="shared" si="1"/>
        <v>0.92796516851038546</v>
      </c>
      <c r="G6" s="5">
        <f t="shared" si="2"/>
        <v>3.3406746066373874</v>
      </c>
      <c r="H6" s="5">
        <f t="shared" si="0"/>
        <v>164.90287175437402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117.86713474735606</v>
      </c>
      <c r="F7" s="5">
        <f t="shared" si="1"/>
        <v>1.8992666741228437</v>
      </c>
      <c r="G7" s="5">
        <f t="shared" si="2"/>
        <v>6.8373600268422372</v>
      </c>
      <c r="H7" s="5">
        <f t="shared" si="0"/>
        <v>425.17196674708146</v>
      </c>
      <c r="J7" s="12" t="s">
        <v>37</v>
      </c>
      <c r="K7" s="13">
        <f>3.6*K2/K3</f>
        <v>14.957403712424581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27.130416637290605</v>
      </c>
      <c r="F8" s="5">
        <f t="shared" si="1"/>
        <v>8.2606695649470652</v>
      </c>
      <c r="G8" s="5">
        <f t="shared" si="2"/>
        <v>29.738410433809438</v>
      </c>
      <c r="H8" s="5">
        <f t="shared" si="0"/>
        <v>1851.3433216406247</v>
      </c>
      <c r="J8" s="11" t="s">
        <v>33</v>
      </c>
      <c r="K8" s="13">
        <f>IF(AND(K7&lt;51,K7&gt;=18),0.0000096*K7^3-0.0013412*K7^2+0.0798817*K7-0.8636705,IF(K7&lt;18,0.0111*K7,"SUPERA VEL MAX"))</f>
        <v>0.16602718120791285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49.52063104158146</v>
      </c>
      <c r="F9" s="5">
        <f t="shared" si="1"/>
        <v>8.919393547895595</v>
      </c>
      <c r="G9" s="5">
        <f t="shared" si="2"/>
        <v>32.109816772424146</v>
      </c>
      <c r="H9" s="5">
        <f t="shared" si="0"/>
        <v>3939.6425869860168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30.071274465556399</v>
      </c>
      <c r="F10" s="5">
        <f t="shared" si="1"/>
        <v>4.4888800158640834</v>
      </c>
      <c r="G10" s="5">
        <f t="shared" si="2"/>
        <v>16.159968057110699</v>
      </c>
      <c r="H10" s="5">
        <f t="shared" si="0"/>
        <v>605.93749750727466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36.491611007751935</v>
      </c>
      <c r="F11" s="5">
        <f t="shared" si="1"/>
        <v>6.7224867914953856</v>
      </c>
      <c r="G11" s="5">
        <f t="shared" si="2"/>
        <v>24.200952449383387</v>
      </c>
      <c r="H11" s="5">
        <f t="shared" si="0"/>
        <v>1649.1226322564721</v>
      </c>
      <c r="J11" s="9" t="s">
        <v>36</v>
      </c>
      <c r="K11" s="15">
        <f>SUM(H14:H25)</f>
        <v>36362.468148644286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22.718061396352155</v>
      </c>
      <c r="F12" s="5">
        <f t="shared" si="1"/>
        <v>10.033474600812575</v>
      </c>
      <c r="G12" s="5">
        <f t="shared" si="2"/>
        <v>36.120508562925266</v>
      </c>
      <c r="H12" s="5">
        <f t="shared" si="0"/>
        <v>2287.0411570634824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28.10650108250227</v>
      </c>
      <c r="F14" s="5">
        <f t="shared" si="1"/>
        <v>9.5267902331214476</v>
      </c>
      <c r="G14" s="5">
        <f t="shared" si="2"/>
        <v>34.296444839237211</v>
      </c>
      <c r="H14" s="5">
        <f t="shared" ref="H14:H25" si="3">D14*D14/E14</f>
        <v>2550.938509806304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40.69858699000909</v>
      </c>
      <c r="F15" s="5">
        <f t="shared" si="1"/>
        <v>5.4075642491968203</v>
      </c>
      <c r="G15" s="5">
        <f t="shared" si="2"/>
        <v>19.467231297108555</v>
      </c>
      <c r="H15" s="5">
        <f t="shared" si="3"/>
        <v>1190.097951257628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39.446719986959508</v>
      </c>
      <c r="F16" s="5">
        <f t="shared" si="1"/>
        <v>3.3626015051149998</v>
      </c>
      <c r="G16" s="5">
        <f t="shared" si="2"/>
        <v>12.105365418413999</v>
      </c>
      <c r="H16" s="5">
        <f t="shared" si="3"/>
        <v>446.02756900387197</v>
      </c>
      <c r="J16" s="16" t="s">
        <v>37</v>
      </c>
      <c r="K16" s="13">
        <f>3.6*K11/K12</f>
        <v>38.143057962198064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51.569022341820975</v>
      </c>
      <c r="F17" s="5">
        <f t="shared" si="1"/>
        <v>8.3052641595779448</v>
      </c>
      <c r="G17" s="5">
        <f t="shared" si="2"/>
        <v>29.898950974480599</v>
      </c>
      <c r="H17" s="5">
        <f t="shared" si="3"/>
        <v>3557.0977397205243</v>
      </c>
      <c r="J17" s="11" t="s">
        <v>33</v>
      </c>
      <c r="K17" s="13">
        <f>IF(AND(K16&lt;51,K16&gt;=18),0.0000096*K16^3-0.0013412*K16^2+0.0798817*K16-0.8636705,IF(K16&lt;18,0.0111*K16,"SUPERA VEL MAX"))</f>
        <v>0.76470250074929447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24.75129824445813</v>
      </c>
      <c r="F18" s="5">
        <f t="shared" si="1"/>
        <v>9.0488610249018997</v>
      </c>
      <c r="G18" s="5">
        <f t="shared" si="2"/>
        <v>32.575899689646839</v>
      </c>
      <c r="H18" s="5">
        <f t="shared" si="3"/>
        <v>2026.6829774422429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42.519026267991777</v>
      </c>
      <c r="F19" s="5">
        <f t="shared" si="1"/>
        <v>5.245924603120856</v>
      </c>
      <c r="G19" s="5">
        <f t="shared" si="2"/>
        <v>18.885328571235082</v>
      </c>
      <c r="H19" s="5">
        <f t="shared" si="3"/>
        <v>1170.1119076810194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11.638089359490277</v>
      </c>
      <c r="F20" s="5">
        <f t="shared" si="1"/>
        <v>15.26836592426565</v>
      </c>
      <c r="G20" s="5">
        <f t="shared" si="2"/>
        <v>54.966117327356343</v>
      </c>
      <c r="H20" s="5">
        <f t="shared" si="3"/>
        <v>2713.1062824445767</v>
      </c>
      <c r="J20" s="9" t="s">
        <v>36</v>
      </c>
      <c r="K20" s="15">
        <f>SUM(H2:H25)</f>
        <v>48601.909627558372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48.744479298192772</v>
      </c>
      <c r="F21" s="5">
        <f t="shared" si="1"/>
        <v>11.494782979880426</v>
      </c>
      <c r="G21" s="5">
        <f t="shared" si="2"/>
        <v>41.381218727569532</v>
      </c>
      <c r="H21" s="5">
        <f t="shared" si="3"/>
        <v>6440.6097925070708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19.666163028670294</v>
      </c>
      <c r="F22" s="5">
        <f t="shared" si="1"/>
        <v>8.769381742060169</v>
      </c>
      <c r="G22" s="5">
        <f t="shared" si="2"/>
        <v>31.569774271416609</v>
      </c>
      <c r="H22" s="5">
        <f t="shared" si="3"/>
        <v>1512.3683732494355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47.751789076091654</v>
      </c>
      <c r="F23" s="5">
        <f t="shared" si="1"/>
        <v>3.1532243904006596</v>
      </c>
      <c r="G23" s="5">
        <f t="shared" si="2"/>
        <v>11.351607805442375</v>
      </c>
      <c r="H23" s="5">
        <f t="shared" si="3"/>
        <v>474.78763715319349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23.471369428928572</v>
      </c>
      <c r="F24" s="5">
        <f t="shared" si="1"/>
        <v>15.86956918418727</v>
      </c>
      <c r="G24" s="5">
        <f t="shared" si="2"/>
        <v>57.130449063074174</v>
      </c>
      <c r="H24" s="5">
        <f t="shared" si="3"/>
        <v>5911.1053977716192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30.184714086811351</v>
      </c>
      <c r="F25" s="5">
        <f t="shared" si="1"/>
        <v>16.651643562183438</v>
      </c>
      <c r="G25" s="5">
        <f t="shared" si="2"/>
        <v>59.945916823860387</v>
      </c>
      <c r="H25" s="5">
        <f t="shared" si="3"/>
        <v>8369.534010606807</v>
      </c>
      <c r="J25" s="16" t="s">
        <v>37</v>
      </c>
      <c r="K25" s="13">
        <f>3.6*K20/K21</f>
        <v>27.433835570451745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0.51659563989173929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26"/>
  <sheetViews>
    <sheetView zoomScale="85" zoomScaleNormal="85" workbookViewId="0">
      <selection activeCell="J30" sqref="J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67.855468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405.2262214761206</v>
      </c>
      <c r="F2" s="5">
        <f>D2/E2</f>
        <v>0.92009420723523261</v>
      </c>
      <c r="G2" s="5">
        <f>3.6*D2/E2</f>
        <v>3.3123391460468379</v>
      </c>
      <c r="H2" s="5">
        <f t="shared" ref="H2:H12" si="0">D2*D2/E2</f>
        <v>343.0537198989955</v>
      </c>
      <c r="J2" s="9" t="s">
        <v>36</v>
      </c>
      <c r="K2" s="15">
        <f>SUM(H2:H12)</f>
        <v>11736.518598646951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222.42628709351146</v>
      </c>
      <c r="F3" s="5">
        <f t="shared" ref="F3:F25" si="1">D3/E3</f>
        <v>0.65449784691499591</v>
      </c>
      <c r="G3" s="5">
        <f t="shared" ref="G3:G25" si="2">3.6*D3/E3</f>
        <v>2.3561922488939855</v>
      </c>
      <c r="H3" s="5">
        <f t="shared" si="0"/>
        <v>95.280177326211842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261.1253039862745</v>
      </c>
      <c r="F4" s="5">
        <f t="shared" si="1"/>
        <v>0.69119984637523701</v>
      </c>
      <c r="G4" s="5">
        <f t="shared" si="2"/>
        <v>2.4883194469508529</v>
      </c>
      <c r="H4" s="5">
        <f t="shared" si="0"/>
        <v>124.75450129630185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707.09713282514747</v>
      </c>
      <c r="F5" s="5">
        <f t="shared" si="1"/>
        <v>0.80795367776052451</v>
      </c>
      <c r="G5" s="5">
        <f t="shared" si="2"/>
        <v>2.9086332399378887</v>
      </c>
      <c r="H5" s="5">
        <f t="shared" si="0"/>
        <v>461.58533305649649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252.3638257615894</v>
      </c>
      <c r="F6" s="5">
        <f t="shared" si="1"/>
        <v>0.70415690308910783</v>
      </c>
      <c r="G6" s="5">
        <f t="shared" si="2"/>
        <v>2.5349648511207881</v>
      </c>
      <c r="H6" s="5">
        <f t="shared" si="0"/>
        <v>125.13130818418298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131.71445984257974</v>
      </c>
      <c r="F7" s="5">
        <f t="shared" si="1"/>
        <v>1.6995941164512274</v>
      </c>
      <c r="G7" s="5">
        <f t="shared" si="2"/>
        <v>6.118538819224419</v>
      </c>
      <c r="H7" s="5">
        <f t="shared" si="0"/>
        <v>380.4730441537763</v>
      </c>
      <c r="J7" s="12" t="s">
        <v>37</v>
      </c>
      <c r="K7" s="13">
        <f>3.6*K2/K3</f>
        <v>14.342798824666412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28.299159122985586</v>
      </c>
      <c r="F8" s="5">
        <f t="shared" si="1"/>
        <v>7.919507644238287</v>
      </c>
      <c r="G8" s="5">
        <f t="shared" si="2"/>
        <v>28.510227519257835</v>
      </c>
      <c r="H8" s="5">
        <f t="shared" si="0"/>
        <v>1774.8836789280749</v>
      </c>
      <c r="J8" s="11" t="s">
        <v>33</v>
      </c>
      <c r="K8" s="13">
        <f>IF(AND(K7&lt;51,K7&gt;=18),0.0000096*K7^3-0.0013412*K7^2+0.0798817*K7-0.8636705,IF(K7&lt;18,0.0111*K7,"SUPERA VEL MAX"))</f>
        <v>0.15920506695379719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51.054425974198587</v>
      </c>
      <c r="F9" s="5">
        <f t="shared" si="1"/>
        <v>8.6514340054125629</v>
      </c>
      <c r="G9" s="5">
        <f t="shared" si="2"/>
        <v>31.145162419485224</v>
      </c>
      <c r="H9" s="5">
        <f t="shared" si="0"/>
        <v>3821.2864656323945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28.968132699745546</v>
      </c>
      <c r="F10" s="5">
        <f t="shared" si="1"/>
        <v>4.65982203268441</v>
      </c>
      <c r="G10" s="5">
        <f t="shared" si="2"/>
        <v>16.775359317663877</v>
      </c>
      <c r="H10" s="5">
        <f t="shared" si="0"/>
        <v>629.01233522289499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35.325038208627454</v>
      </c>
      <c r="F11" s="5">
        <f t="shared" si="1"/>
        <v>6.9444899550055323</v>
      </c>
      <c r="G11" s="5">
        <f t="shared" si="2"/>
        <v>25.000163838019919</v>
      </c>
      <c r="H11" s="5">
        <f t="shared" si="0"/>
        <v>1703.5831991169805</v>
      </c>
      <c r="J11" s="9" t="s">
        <v>36</v>
      </c>
      <c r="K11" s="15">
        <f>SUM(H14:H25)</f>
        <v>35631.943593750009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22.813486500369006</v>
      </c>
      <c r="F12" s="5">
        <f t="shared" si="1"/>
        <v>9.9915062082384072</v>
      </c>
      <c r="G12" s="5">
        <f t="shared" si="2"/>
        <v>35.969422349658259</v>
      </c>
      <c r="H12" s="5">
        <f t="shared" si="0"/>
        <v>2277.4748358306415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28.614705144672531</v>
      </c>
      <c r="F14" s="5">
        <f t="shared" si="1"/>
        <v>9.3575921417401808</v>
      </c>
      <c r="G14" s="5">
        <f t="shared" si="2"/>
        <v>33.687331710264651</v>
      </c>
      <c r="H14" s="5">
        <f t="shared" ref="H14:H25" si="3">D14*D14/E14</f>
        <v>2505.6332268591027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39.395987735553376</v>
      </c>
      <c r="F15" s="5">
        <f t="shared" si="1"/>
        <v>5.5863613695205308</v>
      </c>
      <c r="G15" s="5">
        <f t="shared" si="2"/>
        <v>20.11090093027391</v>
      </c>
      <c r="H15" s="5">
        <f t="shared" si="3"/>
        <v>1229.447661549025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39.473598816881264</v>
      </c>
      <c r="F16" s="5">
        <f t="shared" si="1"/>
        <v>3.3603118027149246</v>
      </c>
      <c r="G16" s="5">
        <f t="shared" si="2"/>
        <v>12.097122489773728</v>
      </c>
      <c r="H16" s="5">
        <f t="shared" si="3"/>
        <v>445.72385463459733</v>
      </c>
      <c r="J16" s="16" t="s">
        <v>37</v>
      </c>
      <c r="K16" s="13">
        <f>3.6*K11/K12</f>
        <v>37.376761232112642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51.099887804799998</v>
      </c>
      <c r="F17" s="5">
        <f t="shared" si="1"/>
        <v>8.3815125903225329</v>
      </c>
      <c r="G17" s="5">
        <f t="shared" si="2"/>
        <v>30.173445325161115</v>
      </c>
      <c r="H17" s="5">
        <f t="shared" si="3"/>
        <v>3589.7545120335426</v>
      </c>
      <c r="J17" s="11" t="s">
        <v>33</v>
      </c>
      <c r="K17" s="13">
        <f>IF(AND(K16&lt;51,K16&gt;=18),0.0000096*K16^3-0.0013412*K16^2+0.0798817*K16-0.8636705,IF(K16&lt;18,0.0111*K16,"SUPERA VEL MAX"))</f>
        <v>0.74963766025727407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24.668860061665601</v>
      </c>
      <c r="F18" s="5">
        <f t="shared" si="1"/>
        <v>9.0791004302643827</v>
      </c>
      <c r="G18" s="5">
        <f t="shared" si="2"/>
        <v>32.684761548951776</v>
      </c>
      <c r="H18" s="5">
        <f t="shared" si="3"/>
        <v>2033.4557290545688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42.595349961322086</v>
      </c>
      <c r="F19" s="5">
        <f t="shared" si="1"/>
        <v>5.2365247897373273</v>
      </c>
      <c r="G19" s="5">
        <f t="shared" si="2"/>
        <v>18.851489243054377</v>
      </c>
      <c r="H19" s="5">
        <f t="shared" si="3"/>
        <v>1168.015264209723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11.634783738472127</v>
      </c>
      <c r="F20" s="5">
        <f t="shared" si="1"/>
        <v>15.272703901871987</v>
      </c>
      <c r="G20" s="5">
        <f t="shared" si="2"/>
        <v>54.981734046739156</v>
      </c>
      <c r="H20" s="5">
        <f t="shared" si="3"/>
        <v>2713.8771176705091</v>
      </c>
      <c r="J20" s="9" t="s">
        <v>36</v>
      </c>
      <c r="K20" s="15">
        <f>SUM(H2:H25)</f>
        <v>47368.462192396968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48.761005003119152</v>
      </c>
      <c r="F21" s="5">
        <f t="shared" si="1"/>
        <v>11.490887256408236</v>
      </c>
      <c r="G21" s="5">
        <f t="shared" si="2"/>
        <v>41.367194123069645</v>
      </c>
      <c r="H21" s="5">
        <f t="shared" si="3"/>
        <v>6438.4269905535402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32.499189630151278</v>
      </c>
      <c r="F22" s="5">
        <f t="shared" si="1"/>
        <v>5.3065966555670467</v>
      </c>
      <c r="G22" s="5">
        <f t="shared" si="2"/>
        <v>19.103747960041364</v>
      </c>
      <c r="H22" s="5">
        <f t="shared" si="3"/>
        <v>915.17614211938849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70.220641933876806</v>
      </c>
      <c r="F23" s="5">
        <f t="shared" si="1"/>
        <v>2.1442712833896627</v>
      </c>
      <c r="G23" s="5">
        <f t="shared" si="2"/>
        <v>7.7193766202027865</v>
      </c>
      <c r="H23" s="5">
        <f t="shared" si="3"/>
        <v>322.8674429753043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23.547257380836378</v>
      </c>
      <c r="F24" s="5">
        <f t="shared" si="1"/>
        <v>15.818424837159096</v>
      </c>
      <c r="G24" s="5">
        <f t="shared" si="2"/>
        <v>56.946329413772752</v>
      </c>
      <c r="H24" s="5">
        <f t="shared" si="3"/>
        <v>5892.0551247443609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30.155974179364389</v>
      </c>
      <c r="F25" s="5">
        <f t="shared" si="1"/>
        <v>16.667513276488489</v>
      </c>
      <c r="G25" s="5">
        <f t="shared" si="2"/>
        <v>60.003047795358562</v>
      </c>
      <c r="H25" s="5">
        <f t="shared" si="3"/>
        <v>8377.5105273463523</v>
      </c>
      <c r="J25" s="16" t="s">
        <v>37</v>
      </c>
      <c r="K25" s="13">
        <f>3.6*K20/K21</f>
        <v>26.737603789019303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0.49685269846925562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26"/>
  <sheetViews>
    <sheetView zoomScale="85" zoomScaleNormal="85" workbookViewId="0">
      <selection activeCell="J36" sqref="J3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5" width="7.5703125" style="2" bestFit="1" customWidth="1"/>
    <col min="6" max="6" width="8.7109375" style="2" bestFit="1" customWidth="1"/>
    <col min="7" max="7" width="10.42578125" style="2" bestFit="1" customWidth="1"/>
    <col min="8" max="8" width="9.140625" style="2" bestFit="1" customWidth="1"/>
    <col min="9" max="9" width="6.85546875" style="2" customWidth="1"/>
    <col min="10" max="10" width="74.7109375" style="2" bestFit="1" customWidth="1"/>
    <col min="11" max="11" width="9.85546875" style="2" bestFit="1" customWidth="1"/>
    <col min="12" max="16384" width="11.42578125" style="2"/>
  </cols>
  <sheetData>
    <row r="1" spans="1:14" ht="15" x14ac:dyDescent="0.25">
      <c r="A1" s="3" t="s">
        <v>12</v>
      </c>
      <c r="B1" s="3" t="s">
        <v>0</v>
      </c>
      <c r="C1" s="3" t="s">
        <v>1</v>
      </c>
      <c r="D1" s="6" t="s">
        <v>30</v>
      </c>
      <c r="E1" s="6" t="s">
        <v>34</v>
      </c>
      <c r="F1" s="3" t="s">
        <v>38</v>
      </c>
      <c r="G1" s="3" t="s">
        <v>39</v>
      </c>
      <c r="H1" s="3" t="s">
        <v>35</v>
      </c>
      <c r="J1" s="22" t="s">
        <v>50</v>
      </c>
      <c r="K1" s="22"/>
      <c r="M1" s="2" t="s">
        <v>77</v>
      </c>
      <c r="N1" s="2">
        <v>60</v>
      </c>
    </row>
    <row r="2" spans="1:14" ht="15" x14ac:dyDescent="0.25">
      <c r="A2" s="4">
        <v>1</v>
      </c>
      <c r="B2" s="4" t="s">
        <v>2</v>
      </c>
      <c r="C2" s="4" t="s">
        <v>27</v>
      </c>
      <c r="D2" s="7">
        <v>372.84629899999999</v>
      </c>
      <c r="E2" s="8">
        <v>445.41345029594271</v>
      </c>
      <c r="F2" s="5">
        <f>D2/E2</f>
        <v>0.83707911997779261</v>
      </c>
      <c r="G2" s="5">
        <f>3.6*D2/E2</f>
        <v>3.0134848319200538</v>
      </c>
      <c r="H2" s="5">
        <f t="shared" ref="H2:H12" si="0">D2*D2/E2</f>
        <v>312.1018518538969</v>
      </c>
      <c r="J2" s="9" t="s">
        <v>36</v>
      </c>
      <c r="K2" s="15">
        <f>SUM(H2:H12)</f>
        <v>10261.642704885242</v>
      </c>
    </row>
    <row r="3" spans="1:14" ht="15" x14ac:dyDescent="0.25">
      <c r="A3" s="4">
        <v>2</v>
      </c>
      <c r="B3" s="4" t="s">
        <v>3</v>
      </c>
      <c r="C3" s="4" t="s">
        <v>27</v>
      </c>
      <c r="D3" s="7">
        <v>145.57752600000001</v>
      </c>
      <c r="E3" s="8">
        <v>242.62336014314315</v>
      </c>
      <c r="F3" s="5">
        <f t="shared" ref="F3:F25" si="1">D3/E3</f>
        <v>0.60001446651349666</v>
      </c>
      <c r="G3" s="5">
        <f t="shared" ref="G3:G25" si="2">3.6*D3/E3</f>
        <v>2.1600520794485885</v>
      </c>
      <c r="H3" s="5">
        <f t="shared" si="0"/>
        <v>87.348621599244694</v>
      </c>
      <c r="J3" s="9" t="s">
        <v>31</v>
      </c>
      <c r="K3" s="15">
        <f>SUM(D2:D12)</f>
        <v>2945.8313870000002</v>
      </c>
    </row>
    <row r="4" spans="1:14" x14ac:dyDescent="0.2">
      <c r="A4" s="4">
        <v>3</v>
      </c>
      <c r="B4" s="4" t="s">
        <v>4</v>
      </c>
      <c r="C4" s="4" t="s">
        <v>27</v>
      </c>
      <c r="D4" s="7">
        <v>180.48976999999999</v>
      </c>
      <c r="E4" s="8">
        <v>255.06225113844619</v>
      </c>
      <c r="F4" s="5">
        <f t="shared" si="1"/>
        <v>0.7076302714117868</v>
      </c>
      <c r="G4" s="5">
        <f t="shared" si="2"/>
        <v>2.5474689770824321</v>
      </c>
      <c r="H4" s="5">
        <f t="shared" si="0"/>
        <v>127.72002493215096</v>
      </c>
      <c r="J4" s="10"/>
      <c r="K4" s="10"/>
    </row>
    <row r="5" spans="1:14" ht="15" x14ac:dyDescent="0.25">
      <c r="A5" s="4">
        <v>4</v>
      </c>
      <c r="B5" s="4" t="s">
        <v>5</v>
      </c>
      <c r="C5" s="4" t="s">
        <v>27</v>
      </c>
      <c r="D5" s="7">
        <v>571.30172900000002</v>
      </c>
      <c r="E5" s="8">
        <v>669.35225984869726</v>
      </c>
      <c r="F5" s="5">
        <f t="shared" si="1"/>
        <v>0.85351430520177685</v>
      </c>
      <c r="G5" s="5">
        <f t="shared" si="2"/>
        <v>3.0726514987263971</v>
      </c>
      <c r="H5" s="5">
        <f t="shared" si="0"/>
        <v>487.61419828800877</v>
      </c>
      <c r="J5" s="21" t="s">
        <v>29</v>
      </c>
      <c r="K5" s="21"/>
      <c r="N5" s="1"/>
    </row>
    <row r="6" spans="1:14" ht="15" x14ac:dyDescent="0.25">
      <c r="A6" s="4">
        <v>5</v>
      </c>
      <c r="B6" s="4" t="s">
        <v>6</v>
      </c>
      <c r="C6" s="4" t="s">
        <v>27</v>
      </c>
      <c r="D6" s="7">
        <v>177.70373000000001</v>
      </c>
      <c r="E6" s="8">
        <v>241.59029961318052</v>
      </c>
      <c r="F6" s="5">
        <f t="shared" si="1"/>
        <v>0.7355582168842385</v>
      </c>
      <c r="G6" s="5">
        <f t="shared" si="2"/>
        <v>2.6480095807832589</v>
      </c>
      <c r="H6" s="5">
        <f t="shared" si="0"/>
        <v>130.71143877247817</v>
      </c>
      <c r="J6" s="11" t="s">
        <v>32</v>
      </c>
      <c r="K6" s="14" t="s">
        <v>49</v>
      </c>
    </row>
    <row r="7" spans="1:14" ht="14.25" customHeight="1" x14ac:dyDescent="0.2">
      <c r="A7" s="4">
        <v>6</v>
      </c>
      <c r="B7" s="4" t="s">
        <v>7</v>
      </c>
      <c r="C7" s="4" t="s">
        <v>27</v>
      </c>
      <c r="D7" s="7">
        <v>223.861121</v>
      </c>
      <c r="E7" s="8">
        <v>103.31752174122506</v>
      </c>
      <c r="F7" s="5">
        <f t="shared" si="1"/>
        <v>2.1667294881568617</v>
      </c>
      <c r="G7" s="5">
        <f t="shared" si="2"/>
        <v>7.800226157364702</v>
      </c>
      <c r="H7" s="5">
        <f t="shared" si="0"/>
        <v>485.04649212255123</v>
      </c>
      <c r="J7" s="12" t="s">
        <v>40</v>
      </c>
      <c r="K7" s="13">
        <f>3.6*K2/K3</f>
        <v>12.5404033308261</v>
      </c>
    </row>
    <row r="8" spans="1:14" ht="14.25" customHeight="1" x14ac:dyDescent="0.2">
      <c r="A8" s="4">
        <v>7</v>
      </c>
      <c r="B8" s="4" t="s">
        <v>8</v>
      </c>
      <c r="C8" s="4" t="s">
        <v>27</v>
      </c>
      <c r="D8" s="7">
        <v>224.115407</v>
      </c>
      <c r="E8" s="8">
        <v>28.076857053119731</v>
      </c>
      <c r="F8" s="5">
        <f t="shared" si="1"/>
        <v>7.9822113485133714</v>
      </c>
      <c r="G8" s="5">
        <f t="shared" si="2"/>
        <v>28.735960854648138</v>
      </c>
      <c r="H8" s="5">
        <f t="shared" si="0"/>
        <v>1788.9365451320932</v>
      </c>
      <c r="J8" s="11" t="s">
        <v>33</v>
      </c>
      <c r="K8" s="13">
        <f>IF(AND(K7&lt;51,K7&gt;=18),0.0000096*K7^3-0.0013412*K7^2+0.0798817*K7-0.8636705,IF(K7&lt;18,0.0111*K7,"SUPERA VEL MAX"))</f>
        <v>0.13919847697216972</v>
      </c>
    </row>
    <row r="9" spans="1:14" ht="14.25" customHeight="1" x14ac:dyDescent="0.2">
      <c r="A9" s="4">
        <v>8</v>
      </c>
      <c r="B9" s="4" t="s">
        <v>9</v>
      </c>
      <c r="C9" s="4" t="s">
        <v>27</v>
      </c>
      <c r="D9" s="7">
        <v>441.69399700000002</v>
      </c>
      <c r="E9" s="8">
        <v>84.254804702954885</v>
      </c>
      <c r="F9" s="5">
        <f t="shared" si="1"/>
        <v>5.2423597509627777</v>
      </c>
      <c r="G9" s="5">
        <f t="shared" si="2"/>
        <v>18.872495103466001</v>
      </c>
      <c r="H9" s="5">
        <f t="shared" si="0"/>
        <v>2315.5188321146738</v>
      </c>
    </row>
    <row r="10" spans="1:14" ht="14.25" customHeight="1" x14ac:dyDescent="0.25">
      <c r="A10" s="4">
        <v>9</v>
      </c>
      <c r="B10" s="4" t="s">
        <v>10</v>
      </c>
      <c r="C10" s="4" t="s">
        <v>27</v>
      </c>
      <c r="D10" s="7">
        <v>134.98634300000001</v>
      </c>
      <c r="E10" s="8">
        <v>34.70502526705981</v>
      </c>
      <c r="F10" s="5">
        <f t="shared" si="1"/>
        <v>3.8895330564165289</v>
      </c>
      <c r="G10" s="5">
        <f t="shared" si="2"/>
        <v>14.002319003099505</v>
      </c>
      <c r="H10" s="5">
        <f t="shared" si="0"/>
        <v>525.03384326328</v>
      </c>
      <c r="J10" s="22" t="s">
        <v>51</v>
      </c>
      <c r="K10" s="22"/>
    </row>
    <row r="11" spans="1:14" ht="14.25" customHeight="1" x14ac:dyDescent="0.25">
      <c r="A11" s="4">
        <v>10</v>
      </c>
      <c r="B11" s="4" t="s">
        <v>14</v>
      </c>
      <c r="C11" s="4" t="s">
        <v>27</v>
      </c>
      <c r="D11" s="7">
        <v>245.31437299999999</v>
      </c>
      <c r="E11" s="8">
        <v>34.991854109375005</v>
      </c>
      <c r="F11" s="5">
        <f t="shared" si="1"/>
        <v>7.0106137340769106</v>
      </c>
      <c r="G11" s="5">
        <f t="shared" si="2"/>
        <v>25.238209442676879</v>
      </c>
      <c r="H11" s="5">
        <f t="shared" si="0"/>
        <v>1719.804312520266</v>
      </c>
      <c r="J11" s="9" t="s">
        <v>36</v>
      </c>
      <c r="K11" s="15">
        <f>SUM(H14:H25)</f>
        <v>30928.276179432949</v>
      </c>
    </row>
    <row r="12" spans="1:14" ht="14.25" customHeight="1" x14ac:dyDescent="0.25">
      <c r="A12" s="4">
        <v>11</v>
      </c>
      <c r="B12" s="4" t="s">
        <v>15</v>
      </c>
      <c r="C12" s="4" t="s">
        <v>27</v>
      </c>
      <c r="D12" s="7">
        <v>227.941092</v>
      </c>
      <c r="E12" s="8">
        <v>22.77017810832719</v>
      </c>
      <c r="F12" s="5">
        <f t="shared" si="1"/>
        <v>10.010509839474667</v>
      </c>
      <c r="G12" s="5">
        <f t="shared" si="2"/>
        <v>36.037835422108799</v>
      </c>
      <c r="H12" s="5">
        <f t="shared" si="0"/>
        <v>2281.8065442866</v>
      </c>
      <c r="J12" s="9" t="s">
        <v>31</v>
      </c>
      <c r="K12" s="15">
        <f>SUM(D14:D25)</f>
        <v>3431.9452170000004</v>
      </c>
    </row>
    <row r="13" spans="1:14" x14ac:dyDescent="0.2">
      <c r="A13" s="4">
        <v>12</v>
      </c>
      <c r="B13" s="4" t="s">
        <v>11</v>
      </c>
      <c r="C13" s="4" t="s">
        <v>27</v>
      </c>
      <c r="D13" s="7"/>
      <c r="E13" s="8"/>
      <c r="F13" s="5"/>
      <c r="G13" s="5"/>
      <c r="H13" s="5"/>
      <c r="J13" s="10"/>
      <c r="K13" s="10"/>
    </row>
    <row r="14" spans="1:14" ht="15" x14ac:dyDescent="0.2">
      <c r="A14" s="4">
        <v>13</v>
      </c>
      <c r="B14" s="4" t="s">
        <v>13</v>
      </c>
      <c r="C14" s="4" t="s">
        <v>28</v>
      </c>
      <c r="D14" s="7">
        <v>267.76474000000002</v>
      </c>
      <c r="E14" s="8">
        <v>28.923797297520661</v>
      </c>
      <c r="F14" s="5">
        <f t="shared" si="1"/>
        <v>9.2575928826244649</v>
      </c>
      <c r="G14" s="5">
        <f t="shared" si="2"/>
        <v>33.327334377448075</v>
      </c>
      <c r="H14" s="5">
        <f t="shared" ref="H14:H25" si="3">D14*D14/E14</f>
        <v>2478.8569512417903</v>
      </c>
      <c r="J14" s="21" t="s">
        <v>29</v>
      </c>
      <c r="K14" s="21"/>
    </row>
    <row r="15" spans="1:14" ht="15" x14ac:dyDescent="0.25">
      <c r="A15" s="4">
        <v>14</v>
      </c>
      <c r="B15" s="4" t="s">
        <v>16</v>
      </c>
      <c r="C15" s="4" t="s">
        <v>28</v>
      </c>
      <c r="D15" s="7">
        <v>220.08022399999999</v>
      </c>
      <c r="E15" s="8">
        <v>38.021673198757767</v>
      </c>
      <c r="F15" s="5">
        <f t="shared" si="1"/>
        <v>5.788283510026865</v>
      </c>
      <c r="G15" s="5">
        <f t="shared" si="2"/>
        <v>20.837820636096716</v>
      </c>
      <c r="H15" s="5">
        <f t="shared" si="3"/>
        <v>1273.8867314622184</v>
      </c>
      <c r="J15" s="11" t="s">
        <v>32</v>
      </c>
      <c r="K15" s="14" t="s">
        <v>49</v>
      </c>
    </row>
    <row r="16" spans="1:14" ht="15" x14ac:dyDescent="0.2">
      <c r="A16" s="4">
        <v>15</v>
      </c>
      <c r="B16" s="4" t="s">
        <v>17</v>
      </c>
      <c r="C16" s="4" t="s">
        <v>28</v>
      </c>
      <c r="D16" s="7">
        <v>132.64359999999999</v>
      </c>
      <c r="E16" s="8">
        <v>38.993430354505172</v>
      </c>
      <c r="F16" s="5">
        <f t="shared" si="1"/>
        <v>3.4016909718914943</v>
      </c>
      <c r="G16" s="5">
        <f t="shared" si="2"/>
        <v>12.246087498809379</v>
      </c>
      <c r="H16" s="5">
        <f t="shared" si="3"/>
        <v>451.21253659918654</v>
      </c>
      <c r="J16" s="16" t="s">
        <v>40</v>
      </c>
      <c r="K16" s="13">
        <f>3.6*K11/K12</f>
        <v>32.442765605474001</v>
      </c>
    </row>
    <row r="17" spans="1:11" ht="15" x14ac:dyDescent="0.2">
      <c r="A17" s="4">
        <v>16</v>
      </c>
      <c r="B17" s="4" t="s">
        <v>18</v>
      </c>
      <c r="C17" s="4" t="s">
        <v>28</v>
      </c>
      <c r="D17" s="7">
        <v>428.294353</v>
      </c>
      <c r="E17" s="8">
        <v>50.914649396707816</v>
      </c>
      <c r="F17" s="5">
        <f t="shared" si="1"/>
        <v>8.4120063297085945</v>
      </c>
      <c r="G17" s="5">
        <f t="shared" si="2"/>
        <v>30.28322278695094</v>
      </c>
      <c r="H17" s="5">
        <f t="shared" si="3"/>
        <v>3602.8148084144468</v>
      </c>
      <c r="J17" s="11" t="s">
        <v>33</v>
      </c>
      <c r="K17" s="13">
        <f>IF(AND(K16&lt;51,K16&gt;=18),0.0000096*K16^3-0.0013412*K16^2+0.0798817*K16-0.8636705,IF(K16&lt;18,0.0111*K16,"SUPERA VEL MAX"))</f>
        <v>0.6440674498870218</v>
      </c>
    </row>
    <row r="18" spans="1:11" x14ac:dyDescent="0.2">
      <c r="A18" s="4">
        <v>17</v>
      </c>
      <c r="B18" s="4" t="s">
        <v>19</v>
      </c>
      <c r="C18" s="4" t="s">
        <v>28</v>
      </c>
      <c r="D18" s="7">
        <v>223.971058</v>
      </c>
      <c r="E18" s="8">
        <v>27.158141383116881</v>
      </c>
      <c r="F18" s="5">
        <f t="shared" si="1"/>
        <v>8.2469214236889474</v>
      </c>
      <c r="G18" s="5">
        <f t="shared" si="2"/>
        <v>29.688917125280213</v>
      </c>
      <c r="H18" s="5">
        <f t="shared" si="3"/>
        <v>1847.0717165064798</v>
      </c>
    </row>
    <row r="19" spans="1:11" ht="15" x14ac:dyDescent="0.25">
      <c r="A19" s="4">
        <v>18</v>
      </c>
      <c r="B19" s="4" t="s">
        <v>20</v>
      </c>
      <c r="C19" s="4" t="s">
        <v>28</v>
      </c>
      <c r="D19" s="7">
        <v>223.05160599999999</v>
      </c>
      <c r="E19" s="8">
        <v>46.908345884559878</v>
      </c>
      <c r="F19" s="5">
        <f t="shared" si="1"/>
        <v>4.7550516180835647</v>
      </c>
      <c r="G19" s="5">
        <f t="shared" si="2"/>
        <v>17.118185825100834</v>
      </c>
      <c r="H19" s="5">
        <f t="shared" si="3"/>
        <v>1060.6219000264377</v>
      </c>
      <c r="J19" s="22" t="s">
        <v>52</v>
      </c>
      <c r="K19" s="22"/>
    </row>
    <row r="20" spans="1:11" ht="15" x14ac:dyDescent="0.25">
      <c r="A20" s="4">
        <v>19</v>
      </c>
      <c r="B20" s="4" t="s">
        <v>21</v>
      </c>
      <c r="C20" s="4" t="s">
        <v>28</v>
      </c>
      <c r="D20" s="7">
        <v>177.69460699999999</v>
      </c>
      <c r="E20" s="8">
        <v>11.789477655610444</v>
      </c>
      <c r="F20" s="5">
        <f t="shared" si="1"/>
        <v>15.072305337924591</v>
      </c>
      <c r="G20" s="5">
        <f t="shared" si="2"/>
        <v>54.26029921652853</v>
      </c>
      <c r="H20" s="5">
        <f t="shared" si="3"/>
        <v>2678.2673736065126</v>
      </c>
      <c r="J20" s="9" t="s">
        <v>36</v>
      </c>
      <c r="K20" s="15">
        <f>SUM(H2:H25)</f>
        <v>41189.918884318191</v>
      </c>
    </row>
    <row r="21" spans="1:11" ht="15" x14ac:dyDescent="0.25">
      <c r="A21" s="4">
        <v>20</v>
      </c>
      <c r="B21" s="4" t="s">
        <v>22</v>
      </c>
      <c r="C21" s="4" t="s">
        <v>28</v>
      </c>
      <c r="D21" s="7">
        <v>560.30721100000005</v>
      </c>
      <c r="E21" s="8">
        <v>115.83126307348029</v>
      </c>
      <c r="F21" s="5">
        <f t="shared" si="1"/>
        <v>4.8372710107163037</v>
      </c>
      <c r="G21" s="5">
        <f t="shared" si="2"/>
        <v>17.414175638578694</v>
      </c>
      <c r="H21" s="5">
        <f t="shared" si="3"/>
        <v>2710.3578288656031</v>
      </c>
      <c r="J21" s="9" t="s">
        <v>31</v>
      </c>
      <c r="K21" s="15">
        <f>SUM(D2:D25)</f>
        <v>6377.7766040000006</v>
      </c>
    </row>
    <row r="22" spans="1:11" x14ac:dyDescent="0.2">
      <c r="A22" s="4">
        <v>21</v>
      </c>
      <c r="B22" s="4" t="s">
        <v>23</v>
      </c>
      <c r="C22" s="4" t="s">
        <v>28</v>
      </c>
      <c r="D22" s="7">
        <v>172.46009100000001</v>
      </c>
      <c r="E22" s="8">
        <v>91.385914522471893</v>
      </c>
      <c r="F22" s="5">
        <f t="shared" si="1"/>
        <v>1.887162719782072</v>
      </c>
      <c r="G22" s="5">
        <f t="shared" si="2"/>
        <v>6.7937857912154591</v>
      </c>
      <c r="H22" s="5">
        <f t="shared" si="3"/>
        <v>325.46025438542364</v>
      </c>
      <c r="J22" s="10"/>
      <c r="K22" s="10"/>
    </row>
    <row r="23" spans="1:11" ht="15" x14ac:dyDescent="0.2">
      <c r="A23" s="4">
        <v>22</v>
      </c>
      <c r="B23" s="4" t="s">
        <v>24</v>
      </c>
      <c r="C23" s="4" t="s">
        <v>28</v>
      </c>
      <c r="D23" s="7">
        <v>150.57210599999999</v>
      </c>
      <c r="E23" s="8">
        <v>96.50428266698934</v>
      </c>
      <c r="F23" s="5">
        <f t="shared" si="1"/>
        <v>1.5602634602195258</v>
      </c>
      <c r="G23" s="5">
        <f t="shared" si="2"/>
        <v>5.6169484567902934</v>
      </c>
      <c r="H23" s="5">
        <f t="shared" si="3"/>
        <v>234.93215512010119</v>
      </c>
      <c r="J23" s="21" t="s">
        <v>29</v>
      </c>
      <c r="K23" s="21"/>
    </row>
    <row r="24" spans="1:11" ht="15" x14ac:dyDescent="0.25">
      <c r="A24" s="4">
        <v>23</v>
      </c>
      <c r="B24" s="4" t="s">
        <v>25</v>
      </c>
      <c r="C24" s="4" t="s">
        <v>28</v>
      </c>
      <c r="D24" s="7">
        <v>372.48052100000001</v>
      </c>
      <c r="E24" s="8">
        <v>23.556519634125991</v>
      </c>
      <c r="F24" s="5">
        <f t="shared" si="1"/>
        <v>15.812205146824526</v>
      </c>
      <c r="G24" s="5">
        <f t="shared" si="2"/>
        <v>56.9239385285683</v>
      </c>
      <c r="H24" s="5">
        <f t="shared" si="3"/>
        <v>5889.7384112480813</v>
      </c>
      <c r="J24" s="11" t="s">
        <v>32</v>
      </c>
      <c r="K24" s="14" t="s">
        <v>49</v>
      </c>
    </row>
    <row r="25" spans="1:11" ht="15" x14ac:dyDescent="0.2">
      <c r="A25" s="4">
        <v>24</v>
      </c>
      <c r="B25" s="4" t="s">
        <v>26</v>
      </c>
      <c r="C25" s="4" t="s">
        <v>28</v>
      </c>
      <c r="D25" s="7">
        <v>502.62509999999997</v>
      </c>
      <c r="E25" s="8">
        <v>30.164813927422855</v>
      </c>
      <c r="F25" s="5">
        <f t="shared" si="1"/>
        <v>16.66262888971654</v>
      </c>
      <c r="G25" s="5">
        <f t="shared" si="2"/>
        <v>59.985464002979555</v>
      </c>
      <c r="H25" s="5">
        <f t="shared" si="3"/>
        <v>8375.0555119566652</v>
      </c>
      <c r="J25" s="16" t="s">
        <v>40</v>
      </c>
      <c r="K25" s="13">
        <f>3.6*K20/K21</f>
        <v>23.250063022048348</v>
      </c>
    </row>
    <row r="26" spans="1:11" ht="15" x14ac:dyDescent="0.2">
      <c r="J26" s="11" t="s">
        <v>33</v>
      </c>
      <c r="K26" s="13">
        <f>IF(AND(K25&lt;51,K25&gt;=18),0.0000096*K25^3-0.0013412*K25^2+0.0798817*K25-0.8636705,IF(K25&lt;18,0.0111*K25,"SUPERA VEL MAX"))</f>
        <v>0.38923223502508231</v>
      </c>
    </row>
  </sheetData>
  <mergeCells count="6">
    <mergeCell ref="J23:K23"/>
    <mergeCell ref="J1:K1"/>
    <mergeCell ref="J5:K5"/>
    <mergeCell ref="J10:K10"/>
    <mergeCell ref="J14:K14"/>
    <mergeCell ref="J19:K19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G10"/>
  <sheetViews>
    <sheetView tabSelected="1" zoomScaleNormal="100" workbookViewId="0">
      <selection activeCell="N9" sqref="N9"/>
    </sheetView>
  </sheetViews>
  <sheetFormatPr baseColWidth="10" defaultRowHeight="15" x14ac:dyDescent="0.25"/>
  <cols>
    <col min="1" max="1" width="11.42578125" style="17"/>
    <col min="2" max="3" width="7" style="17" bestFit="1" customWidth="1"/>
    <col min="4" max="4" width="14.28515625" style="17" bestFit="1" customWidth="1"/>
    <col min="5" max="6" width="12.28515625" style="17" bestFit="1" customWidth="1"/>
    <col min="7" max="7" width="10.7109375" style="17" bestFit="1" customWidth="1"/>
    <col min="8" max="16384" width="11.42578125" style="17"/>
  </cols>
  <sheetData>
    <row r="1" spans="1:7" x14ac:dyDescent="0.25">
      <c r="E1" s="23" t="s">
        <v>57</v>
      </c>
      <c r="F1" s="23"/>
      <c r="G1" s="23"/>
    </row>
    <row r="2" spans="1:7" x14ac:dyDescent="0.25">
      <c r="A2" s="17" t="s">
        <v>41</v>
      </c>
      <c r="B2" s="17" t="s">
        <v>53</v>
      </c>
      <c r="C2" s="17" t="s">
        <v>54</v>
      </c>
      <c r="D2" s="17" t="s">
        <v>55</v>
      </c>
      <c r="E2" s="19" t="s">
        <v>59</v>
      </c>
      <c r="F2" s="19" t="s">
        <v>60</v>
      </c>
      <c r="G2" s="19" t="s">
        <v>58</v>
      </c>
    </row>
    <row r="3" spans="1:7" x14ac:dyDescent="0.25">
      <c r="A3" s="17" t="s">
        <v>56</v>
      </c>
      <c r="B3" s="18">
        <f>+'5.2.4_CB=0'!K7</f>
        <v>17.562509437879942</v>
      </c>
      <c r="C3" s="18">
        <f>+'5.2.4_CB=0'!K16</f>
        <v>36.06885119647972</v>
      </c>
      <c r="D3" s="18">
        <f>+'5.2.4_CB=0'!K25</f>
        <v>27.520956562346502</v>
      </c>
      <c r="E3" s="20">
        <f>+'5.2.4_CB=0'!K8</f>
        <v>0.19494385476046738</v>
      </c>
      <c r="F3" s="20">
        <f>+'5.2.4_CB=0'!K17</f>
        <v>0.72319275570946662</v>
      </c>
      <c r="G3" s="20">
        <f>+'5.2.4_CB=0'!K26</f>
        <v>0.51902810686831824</v>
      </c>
    </row>
    <row r="4" spans="1:7" x14ac:dyDescent="0.25">
      <c r="A4" s="17" t="s">
        <v>42</v>
      </c>
      <c r="B4" s="18">
        <f>'5.2.4_CB=0.8'!$K$7:$K$7</f>
        <v>19.853378715546661</v>
      </c>
      <c r="C4" s="18">
        <f>+'5.2.4_CB=0.8'!K16</f>
        <v>39.611192769477576</v>
      </c>
      <c r="D4" s="18">
        <f>+'5.2.4_CB=0.8'!K25</f>
        <v>30.485255567149792</v>
      </c>
      <c r="E4" s="20">
        <f>+'5.2.4_CB=0.8'!K8</f>
        <v>0.26873152363622888</v>
      </c>
      <c r="F4" s="20">
        <f>+'5.2.4_CB=0.8'!K17</f>
        <v>0.79279097505875074</v>
      </c>
      <c r="G4" s="20">
        <f>+'5.2.4_CB=0.8'!K26</f>
        <v>0.59708060717996836</v>
      </c>
    </row>
    <row r="5" spans="1:7" x14ac:dyDescent="0.25">
      <c r="A5" s="17" t="s">
        <v>43</v>
      </c>
      <c r="B5" s="18">
        <f>'5.2.4_CB=1.0'!$K$7:$K$7</f>
        <v>18.758533740695825</v>
      </c>
      <c r="C5" s="18">
        <f>+'5.2.4_CB=1.0'!K16</f>
        <v>39.393877321624757</v>
      </c>
      <c r="D5" s="18">
        <f>+'5.2.4_CB=1.0'!K25</f>
        <v>29.862617985243418</v>
      </c>
      <c r="E5" s="20">
        <f>+'5.2.4_CB=1.0'!K8</f>
        <v>0.22621583100918241</v>
      </c>
      <c r="F5" s="20">
        <f>+'5.2.4_CB=1.0'!K17</f>
        <v>0.78869214900686502</v>
      </c>
      <c r="G5" s="20">
        <f>+'5.2.4_CB=1.0'!K26</f>
        <v>0.58141162330281859</v>
      </c>
    </row>
    <row r="6" spans="1:7" x14ac:dyDescent="0.25">
      <c r="A6" s="17" t="s">
        <v>44</v>
      </c>
      <c r="B6" s="18">
        <f>'5.2.4_CB=1.2'!$K$7:$K$7</f>
        <v>17.306137523058606</v>
      </c>
      <c r="C6" s="18">
        <f>+'5.2.4_CB=1.2'!K16</f>
        <v>39.183042437626248</v>
      </c>
      <c r="D6" s="18">
        <f>+'5.2.4_CB=1.2'!K25</f>
        <v>29.078318307381704</v>
      </c>
      <c r="E6" s="20">
        <f>+'5.2.4_CB=1.2'!K8</f>
        <v>0.19209812650595054</v>
      </c>
      <c r="F6" s="20">
        <f>+'5.2.4_CB=1.2'!K17</f>
        <v>0.78469690499461042</v>
      </c>
      <c r="G6" s="20">
        <f>+'5.2.4_CB=1.2'!K26</f>
        <v>0.56114168272082554</v>
      </c>
    </row>
    <row r="7" spans="1:7" x14ac:dyDescent="0.25">
      <c r="A7" s="17" t="s">
        <v>45</v>
      </c>
      <c r="B7" s="18">
        <f>'5.2.4_CB=1.4'!$K$7:$K$7</f>
        <v>15.854973463019316</v>
      </c>
      <c r="C7" s="18">
        <f>+'5.2.4_CB=1.4'!K16</f>
        <v>38.661985127461989</v>
      </c>
      <c r="D7" s="18">
        <f>+'5.2.4_CB=1.4'!K25</f>
        <v>28.127653968441304</v>
      </c>
      <c r="E7" s="20">
        <f>+'5.2.4_CB=1.4'!K8</f>
        <v>0.17599020543951441</v>
      </c>
      <c r="F7" s="20">
        <f>+'5.2.4_CB=1.4'!K17</f>
        <v>0.77474079800591755</v>
      </c>
      <c r="G7" s="20">
        <f>+'5.2.4_CB=1.4'!K26</f>
        <v>0.53573861347390439</v>
      </c>
    </row>
    <row r="8" spans="1:7" x14ac:dyDescent="0.25">
      <c r="A8" s="17" t="s">
        <v>46</v>
      </c>
      <c r="B8" s="18">
        <f>'5.2.4_CB=1.6'!$K$7:$K$7</f>
        <v>14.957403712424581</v>
      </c>
      <c r="C8" s="18">
        <f>+'5.2.4_CB=1.6'!K16</f>
        <v>38.143057962198064</v>
      </c>
      <c r="D8" s="18">
        <f>+'5.2.4_CB=1.6'!K25</f>
        <v>27.433835570451745</v>
      </c>
      <c r="E8" s="20">
        <f>+'5.2.4_CB=1.6'!K8</f>
        <v>0.16602718120791285</v>
      </c>
      <c r="F8" s="20">
        <f>+'5.2.4_CB=1.6'!K17</f>
        <v>0.76470250074929447</v>
      </c>
      <c r="G8" s="20">
        <f>+'5.2.4_CB=1.6'!K26</f>
        <v>0.51659563989173929</v>
      </c>
    </row>
    <row r="9" spans="1:7" x14ac:dyDescent="0.25">
      <c r="A9" s="17" t="s">
        <v>47</v>
      </c>
      <c r="B9" s="18">
        <f>'5.2.4_CB=1.8'!$K$7:$K$7</f>
        <v>14.342798824666412</v>
      </c>
      <c r="C9" s="18">
        <f>+'5.2.4_CB=1.8'!K16</f>
        <v>37.376761232112642</v>
      </c>
      <c r="D9" s="18">
        <f>+'5.2.4_CB=1.8'!K25</f>
        <v>26.737603789019303</v>
      </c>
      <c r="E9" s="20">
        <f>+'5.2.4_CB=1.8'!K8</f>
        <v>0.15920506695379719</v>
      </c>
      <c r="F9" s="20">
        <f>+'5.2.4_CB=1.8'!K17</f>
        <v>0.74963766025727407</v>
      </c>
      <c r="G9" s="20">
        <f>+'5.2.4_CB=1.8'!K26</f>
        <v>0.49685269846925562</v>
      </c>
    </row>
    <row r="10" spans="1:7" x14ac:dyDescent="0.25">
      <c r="A10" s="17" t="s">
        <v>48</v>
      </c>
      <c r="B10" s="18">
        <f>'5.2.4_CB=2.0'!$K$7:$K$7</f>
        <v>12.5404033308261</v>
      </c>
      <c r="C10" s="18">
        <f>+'5.2.4_CB=2.0'!K16</f>
        <v>32.442765605474001</v>
      </c>
      <c r="D10" s="18">
        <f>+'5.2.4_CB=2.0'!K25</f>
        <v>23.250063022048348</v>
      </c>
      <c r="E10" s="20">
        <f>+'5.2.4_CB=2.0'!K8</f>
        <v>0.13919847697216972</v>
      </c>
      <c r="F10" s="20">
        <f>+'5.2.4_CB=2.0'!K17</f>
        <v>0.6440674498870218</v>
      </c>
      <c r="G10" s="20">
        <f>+'5.2.4_CB=2.0'!K26</f>
        <v>0.38923223502508231</v>
      </c>
    </row>
  </sheetData>
  <mergeCells count="1"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2019-03-25T16:53:29Z</dcterms:modified>
</cp:coreProperties>
</file>